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23"/>
  <workbookPr/>
  <mc:AlternateContent xmlns:mc="http://schemas.openxmlformats.org/markup-compatibility/2006">
    <mc:Choice Requires="x15">
      <x15ac:absPath xmlns:x15ac="http://schemas.microsoft.com/office/spreadsheetml/2010/11/ac" url="C:\Users\USUARIO DE TRABAJO\Desktop\REVISION IA FINAL KARLA BUENO\04_REVISION DRN FINAl BUENO\4 ultima vesion resolutore anexo impuestos\9.32 RSP_YUC\ANEXOS_RSP_YC\"/>
    </mc:Choice>
  </mc:AlternateContent>
  <xr:revisionPtr revIDLastSave="3" documentId="11_2FCCAAC1BE9FFA3521871079445D2F8E74316C99" xr6:coauthVersionLast="47" xr6:coauthVersionMax="47" xr10:uidLastSave="{3181CDD5-F36F-4D7D-A770-2B1D254962CD}"/>
  <bookViews>
    <workbookView xWindow="-120" yWindow="-120" windowWidth="20736" windowHeight="11160" xr2:uid="{00000000-000D-0000-FFFF-FFFF00000000}"/>
  </bookViews>
  <sheets>
    <sheet name="ANEXO 1-RSP-YC" sheetId="11" r:id="rId1"/>
  </sheets>
  <definedNames>
    <definedName name="_xlnm._FilterDatabase" localSheetId="0" hidden="1">'ANEXO 1-RSP-YC'!$A$13:$BI$29</definedName>
    <definedName name="_xlnm.Print_Area" localSheetId="0">'ANEXO 1-RSP-YC'!$A$1:$BI$29</definedName>
    <definedName name="_xlnm.Print_Titles" localSheetId="0">'ANEXO 1-RSP-YC'!$1:$13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1" i="11" l="1"/>
  <c r="BG31" i="11"/>
  <c r="BE31" i="11"/>
  <c r="AZ31" i="11"/>
  <c r="AY31" i="11"/>
  <c r="AP31" i="11"/>
  <c r="AO31" i="11"/>
  <c r="BB27" i="11" l="1"/>
  <c r="BF27" i="11" s="1"/>
  <c r="AS27" i="11"/>
  <c r="AR27" i="11"/>
  <c r="AQ27" i="11"/>
  <c r="AS26" i="11"/>
  <c r="AR26" i="11"/>
  <c r="AQ26" i="11"/>
  <c r="AS25" i="11"/>
  <c r="AR25" i="11"/>
  <c r="AQ25" i="11"/>
  <c r="AS24" i="11"/>
  <c r="AR24" i="11"/>
  <c r="AQ24" i="11"/>
  <c r="AS23" i="11"/>
  <c r="AR23" i="11"/>
  <c r="AQ23" i="11"/>
  <c r="AS22" i="11"/>
  <c r="AR22" i="11"/>
  <c r="AQ22" i="11"/>
  <c r="AS21" i="11"/>
  <c r="AR21" i="11"/>
  <c r="AQ21" i="11"/>
  <c r="AS20" i="11"/>
  <c r="AR20" i="11"/>
  <c r="AQ20" i="11"/>
  <c r="AS19" i="11"/>
  <c r="AR19" i="11"/>
  <c r="AQ19" i="11"/>
  <c r="AS18" i="11"/>
  <c r="AR18" i="11"/>
  <c r="AQ18" i="11"/>
  <c r="AS17" i="11"/>
  <c r="AR17" i="11"/>
  <c r="AQ17" i="11"/>
  <c r="AS16" i="11"/>
  <c r="AR16" i="11"/>
  <c r="AQ16" i="11"/>
  <c r="AD27" i="11"/>
  <c r="AC27" i="11"/>
  <c r="AB27" i="11"/>
  <c r="AB26" i="11"/>
  <c r="AA27" i="11"/>
  <c r="Z27" i="11"/>
  <c r="BB25" i="11"/>
  <c r="BF25" i="11" s="1"/>
  <c r="BB24" i="11"/>
  <c r="BF24" i="11" s="1"/>
  <c r="BB23" i="11"/>
  <c r="BF23" i="11" s="1"/>
  <c r="AD25" i="11"/>
  <c r="AC25" i="11"/>
  <c r="AB25" i="11"/>
  <c r="AA25" i="11"/>
  <c r="Z25" i="11"/>
  <c r="AD24" i="11"/>
  <c r="AC24" i="11"/>
  <c r="AB24" i="11"/>
  <c r="AA24" i="11"/>
  <c r="Z24" i="11"/>
  <c r="AD23" i="11"/>
  <c r="AC23" i="11"/>
  <c r="AB23" i="11"/>
  <c r="AA23" i="11"/>
  <c r="Z23" i="11"/>
  <c r="BB21" i="11"/>
  <c r="BF21" i="11" s="1"/>
  <c r="BI21" i="11" s="1"/>
  <c r="BL21" i="11" s="1"/>
  <c r="BB20" i="11"/>
  <c r="BF20" i="11" s="1"/>
  <c r="BI20" i="11" s="1"/>
  <c r="BL20" i="11" s="1"/>
  <c r="BB19" i="11"/>
  <c r="BF19" i="11" s="1"/>
  <c r="BI19" i="11" s="1"/>
  <c r="BL19" i="11" s="1"/>
  <c r="BB18" i="11"/>
  <c r="BF18" i="11" s="1"/>
  <c r="BI18" i="11" s="1"/>
  <c r="BL18" i="11" s="1"/>
  <c r="BB17" i="11"/>
  <c r="BF17" i="11" s="1"/>
  <c r="BI17" i="11" s="1"/>
  <c r="BL17" i="11" s="1"/>
  <c r="BA25" i="11" l="1"/>
  <c r="BI25" i="11" s="1"/>
  <c r="BL25" i="11" s="1"/>
  <c r="BA23" i="11"/>
  <c r="BI23" i="11" s="1"/>
  <c r="BL23" i="11" s="1"/>
  <c r="BA24" i="11"/>
  <c r="BI24" i="11" s="1"/>
  <c r="BL24" i="11" s="1"/>
  <c r="BA27" i="11"/>
  <c r="BI27" i="11" s="1"/>
  <c r="BL27" i="11" s="1"/>
  <c r="N28" i="11"/>
  <c r="N15" i="11"/>
  <c r="F29" i="11"/>
  <c r="F31" i="11" s="1"/>
  <c r="G29" i="11"/>
  <c r="G31" i="11" s="1"/>
  <c r="I29" i="11"/>
  <c r="I31" i="11" s="1"/>
  <c r="J29" i="11"/>
  <c r="J31" i="11" s="1"/>
  <c r="K29" i="11"/>
  <c r="K31" i="11" s="1"/>
  <c r="L29" i="11"/>
  <c r="L31" i="11" s="1"/>
  <c r="M29" i="11"/>
  <c r="M31" i="11" s="1"/>
  <c r="BK29" i="11"/>
  <c r="BK31" i="11" s="1"/>
  <c r="BJ29" i="11"/>
  <c r="BJ31" i="11" s="1"/>
  <c r="BD29" i="11"/>
  <c r="BD31" i="11" s="1"/>
  <c r="BC29" i="11"/>
  <c r="BC31" i="11" s="1"/>
  <c r="AX29" i="11"/>
  <c r="AX31" i="11" s="1"/>
  <c r="AW29" i="11"/>
  <c r="AW31" i="11" s="1"/>
  <c r="AV29" i="11"/>
  <c r="AV31" i="11" s="1"/>
  <c r="AU29" i="11"/>
  <c r="AU31" i="11" s="1"/>
  <c r="AN29" i="11"/>
  <c r="AN31" i="11" s="1"/>
  <c r="AM29" i="11"/>
  <c r="AM31" i="11" s="1"/>
  <c r="AL29" i="11"/>
  <c r="AL31" i="11" s="1"/>
  <c r="AK29" i="11"/>
  <c r="AK31" i="11" s="1"/>
  <c r="AJ29" i="11"/>
  <c r="AJ31" i="11" s="1"/>
  <c r="AI29" i="11"/>
  <c r="AI31" i="11" s="1"/>
  <c r="AH29" i="11"/>
  <c r="AH31" i="11" s="1"/>
  <c r="AG29" i="11"/>
  <c r="AG31" i="11" s="1"/>
  <c r="AF29" i="11"/>
  <c r="AF31" i="11" s="1"/>
  <c r="AE29" i="11"/>
  <c r="AE31" i="11" s="1"/>
  <c r="Y29" i="11"/>
  <c r="Y31" i="11" s="1"/>
  <c r="X29" i="11"/>
  <c r="X31" i="11" s="1"/>
  <c r="W29" i="11"/>
  <c r="W31" i="11" s="1"/>
  <c r="V29" i="11"/>
  <c r="V31" i="11" s="1"/>
  <c r="U29" i="11"/>
  <c r="U31" i="11" s="1"/>
  <c r="T29" i="11"/>
  <c r="T31" i="11" s="1"/>
  <c r="S29" i="11"/>
  <c r="S31" i="11" s="1"/>
  <c r="R29" i="11"/>
  <c r="R31" i="11" s="1"/>
  <c r="Q29" i="11"/>
  <c r="Q31" i="11" s="1"/>
  <c r="P29" i="11"/>
  <c r="P31" i="11" s="1"/>
  <c r="O29" i="11"/>
  <c r="O31" i="11" s="1"/>
  <c r="H29" i="11"/>
  <c r="H31" i="11" s="1"/>
  <c r="E29" i="11"/>
  <c r="E31" i="11" s="1"/>
  <c r="BB28" i="11"/>
  <c r="BF28" i="11" s="1"/>
  <c r="AT28" i="11"/>
  <c r="AS28" i="11"/>
  <c r="AR28" i="11"/>
  <c r="AQ28" i="11"/>
  <c r="AD28" i="11"/>
  <c r="AC28" i="11"/>
  <c r="AB28" i="11"/>
  <c r="AA28" i="11"/>
  <c r="Z28" i="11"/>
  <c r="BB26" i="11"/>
  <c r="BF26" i="11" s="1"/>
  <c r="AD26" i="11"/>
  <c r="AC26" i="11"/>
  <c r="AA26" i="11"/>
  <c r="Z26" i="11"/>
  <c r="BB22" i="11"/>
  <c r="BF22" i="11" s="1"/>
  <c r="AD22" i="11"/>
  <c r="AC22" i="11"/>
  <c r="AB22" i="11"/>
  <c r="AA22" i="11"/>
  <c r="Z22" i="11"/>
  <c r="BB16" i="11"/>
  <c r="BB15" i="11"/>
  <c r="BF15" i="11" s="1"/>
  <c r="AS15" i="11"/>
  <c r="AR15" i="11"/>
  <c r="AQ15" i="11"/>
  <c r="AD15" i="11"/>
  <c r="AC15" i="11"/>
  <c r="AB15" i="11"/>
  <c r="BA28" i="11" l="1"/>
  <c r="BI28" i="11" s="1"/>
  <c r="BL28" i="11" s="1"/>
  <c r="AT29" i="11"/>
  <c r="AT31" i="11" s="1"/>
  <c r="AC29" i="11"/>
  <c r="AC31" i="11" s="1"/>
  <c r="AA29" i="11"/>
  <c r="AA31" i="11" s="1"/>
  <c r="BA22" i="11"/>
  <c r="BI22" i="11" s="1"/>
  <c r="BL22" i="11" s="1"/>
  <c r="AB29" i="11"/>
  <c r="AB31" i="11" s="1"/>
  <c r="AD29" i="11"/>
  <c r="AD31" i="11" s="1"/>
  <c r="BF16" i="11"/>
  <c r="BF29" i="11" s="1"/>
  <c r="BF31" i="11" s="1"/>
  <c r="BB29" i="11"/>
  <c r="BB31" i="11" s="1"/>
  <c r="AQ29" i="11"/>
  <c r="AQ31" i="11" s="1"/>
  <c r="BA15" i="11"/>
  <c r="N29" i="11"/>
  <c r="N31" i="11" s="1"/>
  <c r="AR29" i="11"/>
  <c r="AR31" i="11" s="1"/>
  <c r="Z29" i="11"/>
  <c r="Z31" i="11" s="1"/>
  <c r="AS29" i="11"/>
  <c r="AS31" i="11" s="1"/>
  <c r="BA26" i="11"/>
  <c r="BI26" i="11" s="1"/>
  <c r="BL26" i="11" s="1"/>
  <c r="M36" i="11" l="1"/>
  <c r="BI15" i="11"/>
  <c r="BA29" i="11"/>
  <c r="BA31" i="11" s="1"/>
  <c r="BI16" i="11"/>
  <c r="BL16" i="11" s="1"/>
  <c r="BL15" i="11" l="1"/>
  <c r="BL29" i="11" s="1"/>
  <c r="BL31" i="11" s="1"/>
  <c r="BI29" i="11"/>
  <c r="BI31" i="11" s="1"/>
  <c r="BI36" i="11" l="1"/>
</calcChain>
</file>

<file path=xl/sharedStrings.xml><?xml version="1.0" encoding="utf-8"?>
<sst xmlns="http://schemas.openxmlformats.org/spreadsheetml/2006/main" count="189" uniqueCount="130">
  <si>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</si>
  <si>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</si>
  <si>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</si>
  <si>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</si>
  <si>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CEN</t>
  </si>
  <si>
    <t>INTEGRACIÓN DE IMPUESTOS POR PAGAR AL 31 DE DICIEMBRE DE 2020</t>
  </si>
  <si>
    <t>ANEXO 1-RSP-YC</t>
  </si>
  <si>
    <t>Cons.</t>
  </si>
  <si>
    <t xml:space="preserve">Comité  </t>
  </si>
  <si>
    <t>Núm. de cuenta</t>
  </si>
  <si>
    <t>Nombre de la cuenta o subcuenta</t>
  </si>
  <si>
    <t>Saldo inicial al 1-1-2020</t>
  </si>
  <si>
    <t>Retenciones del ejercicio 2020</t>
  </si>
  <si>
    <t>Pagos o Transferencias en especie en 20XX:</t>
  </si>
  <si>
    <t>Saldo con antigüedad mayor a un año</t>
  </si>
  <si>
    <t>Impuestos pendientes de pago con antigüedad menor a un año</t>
  </si>
  <si>
    <t>Saldo al
 31-12-20 del sujeto obligado</t>
  </si>
  <si>
    <t>AJUSTES Y/O RECLASIFICACIONES PROPUESTOS POR AUDITORIA DERIVADO DEL OFICIO NUM/</t>
  </si>
  <si>
    <t xml:space="preserve">SALDO FINAL AJUSTADO DE AUDITORÍA AL
 31-12-20 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</si>
  <si>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</si>
  <si>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</si>
  <si>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</si>
  <si>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</si>
  <si>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</si>
  <si>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</si>
  <si>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</si>
  <si>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</si>
  <si>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CARGO</t>
  </si>
  <si>
    <t>ABONO</t>
  </si>
  <si>
    <t>2014</t>
  </si>
  <si>
    <t>2015</t>
  </si>
  <si>
    <t>2016</t>
  </si>
  <si>
    <t>2017</t>
  </si>
  <si>
    <t>2018</t>
  </si>
  <si>
    <t>Con antigüedad mayor a un año</t>
  </si>
  <si>
    <t>Seguimiento (Enterado en 2020)</t>
  </si>
  <si>
    <t>Saldos en negativos</t>
  </si>
  <si>
    <t>Referencia oficio</t>
  </si>
  <si>
    <t xml:space="preserve">Referencia Dictamen </t>
  </si>
  <si>
    <t>Seguimiento en 2020</t>
  </si>
  <si>
    <t>Enterado (Pagado) en 2020</t>
  </si>
  <si>
    <t>Referencia oficio xxxxx</t>
  </si>
  <si>
    <t>Referencia Dictamen</t>
  </si>
  <si>
    <t>Seguimiento en 2021</t>
  </si>
  <si>
    <t>Enterados en 2021</t>
  </si>
  <si>
    <t>Reconocimiento de impuestos de ejercicios anteriores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</si>
  <si>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</si>
  <si>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</si>
  <si>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</si>
  <si>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</si>
  <si>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</si>
  <si>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</si>
  <si>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</si>
  <si>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</si>
  <si>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</si>
  <si>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</si>
  <si>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</si>
  <si>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</si>
  <si>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</si>
  <si>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</si>
  <si>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</si>
  <si>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</si>
  <si>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</si>
  <si>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</si>
  <si>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</si>
  <si>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</si>
  <si>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</si>
  <si>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</si>
  <si>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</si>
  <si>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</si>
  <si>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</si>
  <si>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</si>
  <si>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</si>
  <si>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</si>
  <si>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</si>
  <si>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</si>
  <si>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</si>
  <si>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</si>
  <si>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</si>
  <si>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</si>
  <si>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</si>
  <si>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</si>
  <si>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</si>
  <si>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</si>
  <si>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</si>
  <si>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</si>
  <si>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</si>
  <si>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</si>
  <si>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</si>
  <si>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</si>
  <si>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</si>
  <si>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</si>
  <si>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</si>
  <si>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</si>
  <si>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</si>
  <si>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</si>
  <si>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</si>
  <si>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</si>
  <si>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</si>
  <si>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AZ</t>
  </si>
  <si>
    <t>BA</t>
  </si>
  <si>
    <t>BB =(AY+AZ-BA)</t>
  </si>
  <si>
    <t>2-1-03-00-0000</t>
  </si>
  <si>
    <t>Impuestos por pagar ordinario</t>
  </si>
  <si>
    <t>CEE MICHOACÁN</t>
  </si>
  <si>
    <t>2-1-03-01-0000</t>
  </si>
  <si>
    <t>ISR retenido por servicios profesionales</t>
  </si>
  <si>
    <t>CEE COAHUILA</t>
  </si>
  <si>
    <t>2-1-03-03-0000</t>
  </si>
  <si>
    <t>ISR retenido por honorarios asimilados a sueldos</t>
  </si>
  <si>
    <t>CEE ESTADO DE MÉXICO</t>
  </si>
  <si>
    <t>CEE JALISCO</t>
  </si>
  <si>
    <t>CEE SONORA</t>
  </si>
  <si>
    <t>CEE YUCATÁN</t>
  </si>
  <si>
    <t>CEE ZACATECAS</t>
  </si>
  <si>
    <t>CEE CAMPECHE</t>
  </si>
  <si>
    <t>2-1-03-04-0000</t>
  </si>
  <si>
    <t>ISR retenido por arrendamiento</t>
  </si>
  <si>
    <t>CEE QUERÉTARO</t>
  </si>
  <si>
    <t>CEE SINALOA</t>
  </si>
  <si>
    <t>2-1-03-07-0000</t>
  </si>
  <si>
    <t>IVA retenido por arrendamiento</t>
  </si>
  <si>
    <t>CEE TLAXCALA</t>
  </si>
  <si>
    <t>2-1-03-12-0000</t>
  </si>
  <si>
    <t>Otros impuestos y/o contribuciones federales</t>
  </si>
  <si>
    <t>Subtotal</t>
  </si>
  <si>
    <t>Suma total de los impuestos por pagar</t>
  </si>
  <si>
    <t>Comprobación:</t>
  </si>
  <si>
    <t>Saldos de la balanza de comprobación del sujeto obligado al 31-12-18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</si>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</sst>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&quot;$&quot;#,##0.00"/>
    <numFmt numFmtId="168" formatCode="\$#,##0.00;\-\$#,##0.00"/>
    <numFmt numFmtId="169" formatCode="\$#,##0.00;[Red]\-\$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166" fontId="7" fillId="0" borderId="0" xfId="1" applyNumberFormat="1" applyFont="1" applyFill="1"/>
    <xf numFmtId="166" fontId="8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/>
    </xf>
    <xf numFmtId="166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5" fontId="10" fillId="0" borderId="0" xfId="1" applyFont="1" applyFill="1" applyAlignment="1">
      <alignment horizontal="left" vertical="center"/>
    </xf>
    <xf numFmtId="166" fontId="11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9" fontId="12" fillId="0" borderId="0" xfId="0" applyNumberFormat="1" applyFont="1"/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/>
    </xf>
    <xf numFmtId="168" fontId="13" fillId="0" borderId="6" xfId="0" applyNumberFormat="1" applyFont="1" applyBorder="1" applyAlignment="1">
      <alignment vertical="center" wrapText="1"/>
    </xf>
    <xf numFmtId="165" fontId="8" fillId="0" borderId="6" xfId="1" applyFont="1" applyFill="1" applyBorder="1" applyAlignment="1">
      <alignment horizontal="center" vertical="center"/>
    </xf>
    <xf numFmtId="165" fontId="8" fillId="0" borderId="2" xfId="1" applyFont="1" applyFill="1" applyBorder="1" applyAlignment="1">
      <alignment vertical="center"/>
    </xf>
    <xf numFmtId="165" fontId="8" fillId="0" borderId="4" xfId="1" applyFont="1" applyFill="1" applyBorder="1" applyAlignment="1">
      <alignment vertical="center"/>
    </xf>
    <xf numFmtId="165" fontId="8" fillId="0" borderId="3" xfId="1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2" fillId="0" borderId="6" xfId="0" applyNumberFormat="1" applyFont="1" applyBorder="1" applyAlignment="1">
      <alignment vertical="center" wrapText="1"/>
    </xf>
    <xf numFmtId="167" fontId="2" fillId="0" borderId="6" xfId="5" applyNumberFormat="1" applyFont="1" applyFill="1" applyBorder="1" applyAlignment="1">
      <alignment horizontal="right" vertical="center"/>
    </xf>
    <xf numFmtId="167" fontId="7" fillId="0" borderId="6" xfId="1" applyNumberFormat="1" applyFont="1" applyFill="1" applyBorder="1"/>
    <xf numFmtId="164" fontId="7" fillId="0" borderId="0" xfId="5" applyFont="1" applyFill="1" applyAlignment="1">
      <alignment vertical="center"/>
    </xf>
    <xf numFmtId="165" fontId="7" fillId="0" borderId="0" xfId="1" applyFont="1" applyFill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167" fontId="8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6" fontId="15" fillId="3" borderId="6" xfId="1" applyNumberFormat="1" applyFont="1" applyFill="1" applyBorder="1" applyAlignment="1">
      <alignment horizontal="center" vertical="center" wrapText="1"/>
    </xf>
    <xf numFmtId="165" fontId="8" fillId="0" borderId="0" xfId="1" applyFont="1" applyFill="1" applyBorder="1" applyAlignment="1">
      <alignment horizontal="center" vertical="center"/>
    </xf>
    <xf numFmtId="165" fontId="8" fillId="0" borderId="7" xfId="1" applyFont="1" applyFill="1" applyBorder="1" applyAlignment="1">
      <alignment horizontal="center" vertical="center"/>
    </xf>
    <xf numFmtId="167" fontId="7" fillId="0" borderId="6" xfId="5" applyNumberFormat="1" applyFont="1" applyFill="1" applyBorder="1" applyAlignment="1">
      <alignment vertical="center"/>
    </xf>
    <xf numFmtId="166" fontId="15" fillId="4" borderId="6" xfId="6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166" fontId="16" fillId="5" borderId="6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166" fontId="16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6" fontId="16" fillId="7" borderId="6" xfId="6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 applyBorder="1"/>
    <xf numFmtId="0" fontId="9" fillId="0" borderId="0" xfId="0" applyFont="1" applyAlignment="1">
      <alignment horizontal="left" vertical="center"/>
    </xf>
    <xf numFmtId="169" fontId="2" fillId="0" borderId="6" xfId="0" applyNumberFormat="1" applyFont="1" applyBorder="1"/>
    <xf numFmtId="169" fontId="2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5" fontId="1" fillId="0" borderId="0" xfId="1" applyFont="1" applyFill="1" applyBorder="1" applyAlignment="1">
      <alignment vertical="center"/>
    </xf>
    <xf numFmtId="165" fontId="1" fillId="0" borderId="0" xfId="1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65" fontId="14" fillId="2" borderId="6" xfId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165" fontId="14" fillId="3" borderId="9" xfId="1" applyFont="1" applyFill="1" applyBorder="1" applyAlignment="1">
      <alignment horizontal="center" vertical="center"/>
    </xf>
    <xf numFmtId="165" fontId="14" fillId="3" borderId="10" xfId="1" applyFont="1" applyFill="1" applyBorder="1" applyAlignment="1">
      <alignment horizontal="center" vertical="center"/>
    </xf>
    <xf numFmtId="165" fontId="14" fillId="3" borderId="8" xfId="1" applyFont="1" applyFill="1" applyBorder="1" applyAlignment="1">
      <alignment horizontal="center" vertical="center"/>
    </xf>
    <xf numFmtId="166" fontId="14" fillId="3" borderId="2" xfId="2" applyNumberFormat="1" applyFont="1" applyFill="1" applyBorder="1" applyAlignment="1">
      <alignment horizontal="center" vertical="center"/>
    </xf>
    <xf numFmtId="166" fontId="14" fillId="3" borderId="4" xfId="2" applyNumberFormat="1" applyFont="1" applyFill="1" applyBorder="1" applyAlignment="1">
      <alignment horizontal="center" vertical="center"/>
    </xf>
    <xf numFmtId="166" fontId="14" fillId="3" borderId="3" xfId="2" applyNumberFormat="1" applyFont="1" applyFill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49" fontId="14" fillId="3" borderId="7" xfId="1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14" fillId="2" borderId="5" xfId="2" applyNumberFormat="1" applyFont="1" applyFill="1" applyBorder="1" applyAlignment="1">
      <alignment horizontal="center" vertical="center" wrapText="1"/>
    </xf>
    <xf numFmtId="166" fontId="14" fillId="2" borderId="7" xfId="2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166" fontId="15" fillId="4" borderId="2" xfId="6" applyNumberFormat="1" applyFont="1" applyFill="1" applyBorder="1" applyAlignment="1">
      <alignment horizontal="center" vertical="center" wrapText="1"/>
    </xf>
    <xf numFmtId="166" fontId="15" fillId="4" borderId="3" xfId="6" applyNumberFormat="1" applyFont="1" applyFill="1" applyBorder="1" applyAlignment="1">
      <alignment horizontal="center" vertical="center" wrapText="1"/>
    </xf>
    <xf numFmtId="166" fontId="15" fillId="4" borderId="1" xfId="6" applyNumberFormat="1" applyFont="1" applyFill="1" applyBorder="1" applyAlignment="1">
      <alignment horizontal="center" vertical="center" wrapText="1"/>
    </xf>
    <xf numFmtId="166" fontId="15" fillId="4" borderId="5" xfId="6" applyNumberFormat="1" applyFont="1" applyFill="1" applyBorder="1" applyAlignment="1">
      <alignment horizontal="center" vertical="center" wrapText="1"/>
    </xf>
    <xf numFmtId="166" fontId="15" fillId="4" borderId="7" xfId="6" applyNumberFormat="1" applyFont="1" applyFill="1" applyBorder="1" applyAlignment="1">
      <alignment horizontal="center" vertical="center" wrapText="1"/>
    </xf>
    <xf numFmtId="165" fontId="13" fillId="6" borderId="2" xfId="1" applyFont="1" applyFill="1" applyBorder="1" applyAlignment="1">
      <alignment horizontal="center" vertical="center" wrapText="1"/>
    </xf>
    <xf numFmtId="165" fontId="13" fillId="6" borderId="4" xfId="1" applyFont="1" applyFill="1" applyBorder="1" applyAlignment="1">
      <alignment horizontal="center" vertical="center" wrapText="1"/>
    </xf>
    <xf numFmtId="165" fontId="13" fillId="6" borderId="3" xfId="1" applyFont="1" applyFill="1" applyBorder="1" applyAlignment="1">
      <alignment horizontal="center" vertical="center" wrapText="1"/>
    </xf>
    <xf numFmtId="166" fontId="13" fillId="7" borderId="6" xfId="2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 wrapText="1"/>
    </xf>
    <xf numFmtId="49" fontId="13" fillId="5" borderId="5" xfId="1" applyNumberFormat="1" applyFont="1" applyFill="1" applyBorder="1" applyAlignment="1">
      <alignment horizontal="center" vertical="center" wrapText="1"/>
    </xf>
    <xf numFmtId="49" fontId="13" fillId="5" borderId="7" xfId="1" applyNumberFormat="1" applyFont="1" applyFill="1" applyBorder="1" applyAlignment="1">
      <alignment horizontal="center" vertical="center" wrapText="1"/>
    </xf>
    <xf numFmtId="166" fontId="16" fillId="6" borderId="1" xfId="6" applyNumberFormat="1" applyFont="1" applyFill="1" applyBorder="1" applyAlignment="1">
      <alignment horizontal="center" vertical="center" wrapText="1"/>
    </xf>
    <xf numFmtId="166" fontId="16" fillId="6" borderId="5" xfId="6" applyNumberFormat="1" applyFont="1" applyFill="1" applyBorder="1" applyAlignment="1">
      <alignment horizontal="center" vertical="center" wrapText="1"/>
    </xf>
    <xf numFmtId="166" fontId="16" fillId="6" borderId="7" xfId="6" applyNumberFormat="1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49" fontId="13" fillId="6" borderId="2" xfId="1" applyNumberFormat="1" applyFont="1" applyFill="1" applyBorder="1" applyAlignment="1">
      <alignment horizontal="center" vertical="center" wrapText="1"/>
    </xf>
    <xf numFmtId="49" fontId="13" fillId="6" borderId="4" xfId="1" applyNumberFormat="1" applyFont="1" applyFill="1" applyBorder="1" applyAlignment="1">
      <alignment horizontal="center" vertical="center" wrapText="1"/>
    </xf>
    <xf numFmtId="166" fontId="13" fillId="7" borderId="9" xfId="2" applyNumberFormat="1" applyFont="1" applyFill="1" applyBorder="1" applyAlignment="1">
      <alignment horizontal="center" vertical="center"/>
    </xf>
    <xf numFmtId="166" fontId="13" fillId="7" borderId="10" xfId="2" applyNumberFormat="1" applyFont="1" applyFill="1" applyBorder="1" applyAlignment="1">
      <alignment horizontal="center" vertical="center"/>
    </xf>
    <xf numFmtId="166" fontId="13" fillId="7" borderId="8" xfId="2" applyNumberFormat="1" applyFont="1" applyFill="1" applyBorder="1" applyAlignment="1">
      <alignment horizontal="center" vertical="center"/>
    </xf>
    <xf numFmtId="166" fontId="13" fillId="7" borderId="13" xfId="2" applyNumberFormat="1" applyFont="1" applyFill="1" applyBorder="1" applyAlignment="1">
      <alignment horizontal="center" vertical="center"/>
    </xf>
    <xf numFmtId="166" fontId="13" fillId="7" borderId="15" xfId="2" applyNumberFormat="1" applyFont="1" applyFill="1" applyBorder="1" applyAlignment="1">
      <alignment horizontal="center" vertical="center"/>
    </xf>
    <xf numFmtId="166" fontId="13" fillId="7" borderId="14" xfId="2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7" borderId="3" xfId="1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6" fontId="14" fillId="2" borderId="2" xfId="2" applyNumberFormat="1" applyFont="1" applyFill="1" applyBorder="1" applyAlignment="1">
      <alignment horizontal="center" vertical="center" wrapText="1"/>
    </xf>
    <xf numFmtId="166" fontId="14" fillId="2" borderId="4" xfId="2" applyNumberFormat="1" applyFont="1" applyFill="1" applyBorder="1" applyAlignment="1">
      <alignment horizontal="center" vertical="center" wrapText="1"/>
    </xf>
    <xf numFmtId="166" fontId="14" fillId="2" borderId="3" xfId="2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vertical="center"/>
    </xf>
  </cellXfs>
  <cellStyles count="8">
    <cellStyle name="Comma" xfId="1" builtinId="3"/>
    <cellStyle name="Currency" xfId="5" builtinId="4"/>
    <cellStyle name="Millares 2" xfId="2" xr:uid="{00000000-0005-0000-0000-000001000000}"/>
    <cellStyle name="Millares 3" xfId="6" xr:uid="{00000000-0005-0000-0000-000002000000}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L62"/>
  <sheetViews>
    <sheetView showGridLines="0" tabSelected="1" topLeftCell="V11" zoomScale="80" zoomScaleNormal="80" workbookViewId="0">
      <selection activeCell="Z30" sqref="Z30:AD30"/>
    </sheetView>
  </sheetViews>
  <sheetFormatPr defaultColWidth="11.42578125" defaultRowHeight="13.5" customHeight="1"/>
  <cols>
    <col min="1" max="1" width="6.28515625" style="4" customWidth="1"/>
    <col min="2" max="2" width="22.7109375" style="7" customWidth="1"/>
    <col min="3" max="3" width="18" style="3" customWidth="1"/>
    <col min="4" max="4" width="54.7109375" style="3" customWidth="1"/>
    <col min="5" max="9" width="14.7109375" style="5" customWidth="1"/>
    <col min="10" max="25" width="14.7109375" style="3" customWidth="1"/>
    <col min="26" max="27" width="18.85546875" style="3" customWidth="1"/>
    <col min="28" max="28" width="22.140625" style="3" customWidth="1"/>
    <col min="29" max="30" width="18.85546875" style="3" customWidth="1"/>
    <col min="31" max="34" width="22.85546875" style="3" customWidth="1"/>
    <col min="35" max="35" width="22.28515625" style="3" customWidth="1"/>
    <col min="36" max="39" width="18.7109375" style="3" customWidth="1"/>
    <col min="40" max="42" width="24.28515625" style="3" customWidth="1"/>
    <col min="43" max="52" width="12.85546875" style="3" customWidth="1"/>
    <col min="53" max="53" width="19.85546875" style="3" customWidth="1"/>
    <col min="54" max="54" width="19.85546875" style="3" bestFit="1" customWidth="1"/>
    <col min="55" max="55" width="13.42578125" style="3" bestFit="1" customWidth="1"/>
    <col min="56" max="56" width="15.140625" style="3" customWidth="1"/>
    <col min="57" max="57" width="25.140625" style="3" customWidth="1"/>
    <col min="58" max="58" width="26.7109375" style="3" customWidth="1"/>
    <col min="59" max="60" width="16.85546875" style="3" customWidth="1"/>
    <col min="61" max="61" width="20.7109375" style="3" customWidth="1"/>
    <col min="62" max="62" width="23.7109375" style="3" customWidth="1"/>
    <col min="63" max="63" width="19.140625" style="3" customWidth="1"/>
    <col min="64" max="64" width="24.28515625" style="3" customWidth="1"/>
    <col min="65" max="16384" width="11.42578125" style="3"/>
  </cols>
  <sheetData>
    <row r="1" spans="1:64" ht="17.45" customHeight="1">
      <c r="A1" s="63"/>
      <c r="B1" s="64"/>
      <c r="C1" s="19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5"/>
      <c r="BJ1" s="65"/>
      <c r="BK1" s="65"/>
      <c r="BL1" s="65"/>
    </row>
    <row r="2" spans="1:64" ht="17.45" customHeight="1">
      <c r="A2" s="63"/>
      <c r="B2" s="64"/>
      <c r="C2" s="19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5"/>
      <c r="BJ2" s="65"/>
      <c r="BK2" s="65"/>
      <c r="BL2" s="65"/>
    </row>
    <row r="3" spans="1:64" ht="17.45" customHeight="1">
      <c r="A3" s="63"/>
      <c r="B3" s="64"/>
      <c r="C3" s="60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5"/>
      <c r="BH3" s="15"/>
      <c r="BI3" s="15"/>
      <c r="BJ3" s="65"/>
      <c r="BK3" s="65"/>
      <c r="BL3" s="65"/>
    </row>
    <row r="4" spans="1:64" ht="16.899999999999999" customHeight="1">
      <c r="A4" s="63"/>
      <c r="B4" s="64"/>
      <c r="C4" s="19" t="s">
        <v>3</v>
      </c>
      <c r="D4" s="16"/>
      <c r="E4" s="17"/>
      <c r="F4" s="17"/>
      <c r="G4" s="17"/>
      <c r="H4" s="17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65"/>
      <c r="BK4" s="65"/>
      <c r="BL4" s="65"/>
    </row>
    <row r="5" spans="1:64" ht="18" customHeight="1">
      <c r="A5" s="63"/>
      <c r="B5" s="64"/>
      <c r="C5" s="19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5"/>
      <c r="BJ5" s="65"/>
      <c r="BK5" s="65"/>
      <c r="BL5" s="65"/>
    </row>
    <row r="6" spans="1:64" ht="17.45" customHeight="1">
      <c r="A6" s="63"/>
      <c r="B6" s="64"/>
      <c r="C6" s="19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65"/>
      <c r="BK6" s="65"/>
      <c r="BL6" s="65"/>
    </row>
    <row r="7" spans="1:64" ht="17.45" customHeight="1">
      <c r="A7" s="63"/>
      <c r="B7" s="64"/>
      <c r="C7" s="18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65"/>
      <c r="BK7" s="65"/>
      <c r="BL7" s="65"/>
    </row>
    <row r="8" spans="1:64" ht="17.45" customHeight="1">
      <c r="A8" s="63"/>
      <c r="B8" s="64"/>
      <c r="C8" s="1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65"/>
      <c r="BK8" s="65"/>
      <c r="BL8" s="65"/>
    </row>
    <row r="9" spans="1:64" s="41" customFormat="1" ht="36.75" customHeight="1">
      <c r="A9" s="73" t="s">
        <v>7</v>
      </c>
      <c r="B9" s="73" t="s">
        <v>8</v>
      </c>
      <c r="C9" s="75" t="s">
        <v>9</v>
      </c>
      <c r="D9" s="73" t="s">
        <v>10</v>
      </c>
      <c r="E9" s="80" t="s">
        <v>11</v>
      </c>
      <c r="F9" s="81"/>
      <c r="G9" s="81"/>
      <c r="H9" s="81"/>
      <c r="I9" s="81"/>
      <c r="J9" s="81"/>
      <c r="K9" s="81"/>
      <c r="L9" s="81"/>
      <c r="M9" s="81"/>
      <c r="N9" s="82"/>
      <c r="O9" s="88" t="s">
        <v>12</v>
      </c>
      <c r="P9" s="83" t="s">
        <v>13</v>
      </c>
      <c r="Q9" s="84"/>
      <c r="R9" s="84"/>
      <c r="S9" s="84"/>
      <c r="T9" s="84"/>
      <c r="U9" s="84"/>
      <c r="V9" s="84"/>
      <c r="W9" s="84"/>
      <c r="X9" s="84"/>
      <c r="Y9" s="85"/>
      <c r="Z9" s="127" t="s">
        <v>14</v>
      </c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9"/>
      <c r="BB9" s="114" t="s">
        <v>15</v>
      </c>
      <c r="BC9" s="115"/>
      <c r="BD9" s="115"/>
      <c r="BE9" s="115"/>
      <c r="BF9" s="115"/>
      <c r="BG9" s="115"/>
      <c r="BH9" s="116"/>
      <c r="BI9" s="88" t="s">
        <v>16</v>
      </c>
      <c r="BJ9" s="92" t="s">
        <v>17</v>
      </c>
      <c r="BK9" s="93"/>
      <c r="BL9" s="88" t="s">
        <v>18</v>
      </c>
    </row>
    <row r="10" spans="1:64" s="41" customFormat="1" ht="36.6" customHeight="1">
      <c r="A10" s="74"/>
      <c r="B10" s="74"/>
      <c r="C10" s="76"/>
      <c r="D10" s="74"/>
      <c r="E10" s="77" t="s">
        <v>19</v>
      </c>
      <c r="F10" s="77"/>
      <c r="G10" s="77"/>
      <c r="H10" s="77"/>
      <c r="I10" s="77"/>
      <c r="J10" s="77" t="s">
        <v>20</v>
      </c>
      <c r="K10" s="77"/>
      <c r="L10" s="77"/>
      <c r="M10" s="77"/>
      <c r="N10" s="91" t="s">
        <v>21</v>
      </c>
      <c r="O10" s="89"/>
      <c r="P10" s="77" t="s">
        <v>19</v>
      </c>
      <c r="Q10" s="77"/>
      <c r="R10" s="77"/>
      <c r="S10" s="77"/>
      <c r="T10" s="77"/>
      <c r="U10" s="77" t="s">
        <v>22</v>
      </c>
      <c r="V10" s="77"/>
      <c r="W10" s="77"/>
      <c r="X10" s="77"/>
      <c r="Y10" s="88" t="s">
        <v>23</v>
      </c>
      <c r="Z10" s="120" t="s">
        <v>24</v>
      </c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2"/>
      <c r="AQ10" s="97" t="s">
        <v>25</v>
      </c>
      <c r="AR10" s="98"/>
      <c r="AS10" s="98"/>
      <c r="AT10" s="98"/>
      <c r="AU10" s="98"/>
      <c r="AV10" s="98"/>
      <c r="AW10" s="98"/>
      <c r="AX10" s="98"/>
      <c r="AY10" s="98"/>
      <c r="AZ10" s="99"/>
      <c r="BA10" s="88" t="s">
        <v>26</v>
      </c>
      <c r="BB10" s="117"/>
      <c r="BC10" s="118"/>
      <c r="BD10" s="118"/>
      <c r="BE10" s="118"/>
      <c r="BF10" s="118"/>
      <c r="BG10" s="118"/>
      <c r="BH10" s="119"/>
      <c r="BI10" s="89"/>
      <c r="BJ10" s="94" t="s">
        <v>27</v>
      </c>
      <c r="BK10" s="94" t="s">
        <v>28</v>
      </c>
      <c r="BL10" s="89"/>
    </row>
    <row r="11" spans="1:64" s="41" customFormat="1" ht="50.25" customHeight="1">
      <c r="A11" s="74"/>
      <c r="B11" s="74"/>
      <c r="C11" s="76"/>
      <c r="D11" s="74"/>
      <c r="E11" s="78" t="s">
        <v>29</v>
      </c>
      <c r="F11" s="78" t="s">
        <v>30</v>
      </c>
      <c r="G11" s="78" t="s">
        <v>31</v>
      </c>
      <c r="H11" s="78" t="s">
        <v>32</v>
      </c>
      <c r="I11" s="86" t="s">
        <v>33</v>
      </c>
      <c r="J11" s="78">
        <v>2014</v>
      </c>
      <c r="K11" s="78" t="s">
        <v>30</v>
      </c>
      <c r="L11" s="78" t="s">
        <v>31</v>
      </c>
      <c r="M11" s="78" t="s">
        <v>32</v>
      </c>
      <c r="N11" s="91"/>
      <c r="O11" s="89"/>
      <c r="P11" s="78">
        <v>2014</v>
      </c>
      <c r="Q11" s="78" t="s">
        <v>30</v>
      </c>
      <c r="R11" s="78" t="s">
        <v>31</v>
      </c>
      <c r="S11" s="78" t="s">
        <v>32</v>
      </c>
      <c r="T11" s="78" t="s">
        <v>33</v>
      </c>
      <c r="U11" s="78">
        <v>2014</v>
      </c>
      <c r="V11" s="78" t="s">
        <v>30</v>
      </c>
      <c r="W11" s="78" t="s">
        <v>31</v>
      </c>
      <c r="X11" s="78" t="s">
        <v>32</v>
      </c>
      <c r="Y11" s="89"/>
      <c r="Z11" s="111" t="s">
        <v>34</v>
      </c>
      <c r="AA11" s="111"/>
      <c r="AB11" s="111"/>
      <c r="AC11" s="111"/>
      <c r="AD11" s="111"/>
      <c r="AE11" s="111" t="s">
        <v>35</v>
      </c>
      <c r="AF11" s="111"/>
      <c r="AG11" s="111"/>
      <c r="AH11" s="111"/>
      <c r="AI11" s="111"/>
      <c r="AJ11" s="111" t="s">
        <v>36</v>
      </c>
      <c r="AK11" s="111"/>
      <c r="AL11" s="111"/>
      <c r="AM11" s="111"/>
      <c r="AN11" s="111"/>
      <c r="AO11" s="105" t="s">
        <v>37</v>
      </c>
      <c r="AP11" s="105" t="s">
        <v>38</v>
      </c>
      <c r="AQ11" s="112" t="s">
        <v>39</v>
      </c>
      <c r="AR11" s="113"/>
      <c r="AS11" s="113"/>
      <c r="AT11" s="113"/>
      <c r="AU11" s="112" t="s">
        <v>40</v>
      </c>
      <c r="AV11" s="113"/>
      <c r="AW11" s="113"/>
      <c r="AX11" s="113"/>
      <c r="AY11" s="108" t="s">
        <v>41</v>
      </c>
      <c r="AZ11" s="108" t="s">
        <v>42</v>
      </c>
      <c r="BA11" s="89"/>
      <c r="BB11" s="57" t="s">
        <v>43</v>
      </c>
      <c r="BC11" s="57" t="s">
        <v>44</v>
      </c>
      <c r="BD11" s="57" t="s">
        <v>36</v>
      </c>
      <c r="BE11" s="57" t="s">
        <v>45</v>
      </c>
      <c r="BF11" s="126" t="s">
        <v>46</v>
      </c>
      <c r="BG11" s="100" t="s">
        <v>37</v>
      </c>
      <c r="BH11" s="100" t="s">
        <v>42</v>
      </c>
      <c r="BI11" s="89"/>
      <c r="BJ11" s="95"/>
      <c r="BK11" s="95"/>
      <c r="BL11" s="89"/>
    </row>
    <row r="12" spans="1:64" s="41" customFormat="1" ht="13.15">
      <c r="A12" s="51"/>
      <c r="B12" s="51"/>
      <c r="C12" s="52"/>
      <c r="D12" s="51"/>
      <c r="E12" s="79"/>
      <c r="F12" s="79"/>
      <c r="G12" s="79"/>
      <c r="H12" s="79"/>
      <c r="I12" s="87"/>
      <c r="J12" s="79"/>
      <c r="K12" s="79"/>
      <c r="L12" s="79"/>
      <c r="M12" s="79"/>
      <c r="N12" s="79"/>
      <c r="O12" s="90"/>
      <c r="P12" s="79"/>
      <c r="Q12" s="79"/>
      <c r="R12" s="79"/>
      <c r="S12" s="79"/>
      <c r="T12" s="79"/>
      <c r="U12" s="79"/>
      <c r="V12" s="79"/>
      <c r="W12" s="79"/>
      <c r="X12" s="79"/>
      <c r="Y12" s="90"/>
      <c r="Z12" s="53" t="s">
        <v>29</v>
      </c>
      <c r="AA12" s="53" t="s">
        <v>30</v>
      </c>
      <c r="AB12" s="53" t="s">
        <v>31</v>
      </c>
      <c r="AC12" s="53" t="s">
        <v>32</v>
      </c>
      <c r="AD12" s="53" t="s">
        <v>33</v>
      </c>
      <c r="AE12" s="53" t="s">
        <v>29</v>
      </c>
      <c r="AF12" s="53" t="s">
        <v>30</v>
      </c>
      <c r="AG12" s="53" t="s">
        <v>31</v>
      </c>
      <c r="AH12" s="53" t="s">
        <v>32</v>
      </c>
      <c r="AI12" s="53" t="s">
        <v>33</v>
      </c>
      <c r="AJ12" s="53" t="s">
        <v>29</v>
      </c>
      <c r="AK12" s="53" t="s">
        <v>30</v>
      </c>
      <c r="AL12" s="53" t="s">
        <v>31</v>
      </c>
      <c r="AM12" s="53" t="s">
        <v>32</v>
      </c>
      <c r="AN12" s="53" t="s">
        <v>33</v>
      </c>
      <c r="AO12" s="106"/>
      <c r="AP12" s="106"/>
      <c r="AQ12" s="55" t="s">
        <v>29</v>
      </c>
      <c r="AR12" s="55" t="s">
        <v>30</v>
      </c>
      <c r="AS12" s="55" t="s">
        <v>31</v>
      </c>
      <c r="AT12" s="55" t="s">
        <v>32</v>
      </c>
      <c r="AU12" s="55" t="s">
        <v>29</v>
      </c>
      <c r="AV12" s="55" t="s">
        <v>30</v>
      </c>
      <c r="AW12" s="55" t="s">
        <v>31</v>
      </c>
      <c r="AX12" s="55" t="s">
        <v>32</v>
      </c>
      <c r="AY12" s="109"/>
      <c r="AZ12" s="109"/>
      <c r="BA12" s="90"/>
      <c r="BB12" s="123" t="s">
        <v>47</v>
      </c>
      <c r="BC12" s="124"/>
      <c r="BD12" s="124"/>
      <c r="BE12" s="125"/>
      <c r="BF12" s="126"/>
      <c r="BG12" s="100"/>
      <c r="BH12" s="100"/>
      <c r="BI12" s="90"/>
      <c r="BJ12" s="96"/>
      <c r="BK12" s="96"/>
      <c r="BL12" s="90"/>
    </row>
    <row r="13" spans="1:64" s="41" customFormat="1" ht="23.45" customHeight="1">
      <c r="A13" s="40"/>
      <c r="B13" s="40"/>
      <c r="C13" s="40"/>
      <c r="D13" s="40"/>
      <c r="E13" s="39" t="s">
        <v>48</v>
      </c>
      <c r="F13" s="39" t="s">
        <v>49</v>
      </c>
      <c r="G13" s="39" t="s">
        <v>50</v>
      </c>
      <c r="H13" s="39" t="s">
        <v>51</v>
      </c>
      <c r="I13" s="46" t="s">
        <v>52</v>
      </c>
      <c r="J13" s="39" t="s">
        <v>53</v>
      </c>
      <c r="K13" s="39" t="s">
        <v>54</v>
      </c>
      <c r="L13" s="39" t="s">
        <v>55</v>
      </c>
      <c r="M13" s="39" t="s">
        <v>56</v>
      </c>
      <c r="N13" s="39" t="s">
        <v>57</v>
      </c>
      <c r="O13" s="39" t="s">
        <v>58</v>
      </c>
      <c r="P13" s="39" t="s">
        <v>59</v>
      </c>
      <c r="Q13" s="39" t="s">
        <v>60</v>
      </c>
      <c r="R13" s="39" t="s">
        <v>61</v>
      </c>
      <c r="S13" s="39" t="s">
        <v>62</v>
      </c>
      <c r="T13" s="46" t="s">
        <v>63</v>
      </c>
      <c r="U13" s="39" t="s">
        <v>64</v>
      </c>
      <c r="V13" s="39" t="s">
        <v>65</v>
      </c>
      <c r="W13" s="39" t="s">
        <v>66</v>
      </c>
      <c r="X13" s="39" t="s">
        <v>67</v>
      </c>
      <c r="Y13" s="39" t="s">
        <v>68</v>
      </c>
      <c r="Z13" s="54" t="s">
        <v>69</v>
      </c>
      <c r="AA13" s="54" t="s">
        <v>70</v>
      </c>
      <c r="AB13" s="54" t="s">
        <v>71</v>
      </c>
      <c r="AC13" s="54" t="s">
        <v>72</v>
      </c>
      <c r="AD13" s="54" t="s">
        <v>73</v>
      </c>
      <c r="AE13" s="54" t="s">
        <v>74</v>
      </c>
      <c r="AF13" s="54" t="s">
        <v>75</v>
      </c>
      <c r="AG13" s="54" t="s">
        <v>76</v>
      </c>
      <c r="AH13" s="54" t="s">
        <v>77</v>
      </c>
      <c r="AI13" s="54" t="s">
        <v>78</v>
      </c>
      <c r="AJ13" s="54" t="s">
        <v>79</v>
      </c>
      <c r="AK13" s="54" t="s">
        <v>80</v>
      </c>
      <c r="AL13" s="54" t="s">
        <v>81</v>
      </c>
      <c r="AM13" s="54" t="s">
        <v>82</v>
      </c>
      <c r="AN13" s="54" t="s">
        <v>83</v>
      </c>
      <c r="AO13" s="107"/>
      <c r="AP13" s="107"/>
      <c r="AQ13" s="56" t="s">
        <v>84</v>
      </c>
      <c r="AR13" s="56" t="s">
        <v>85</v>
      </c>
      <c r="AS13" s="56" t="s">
        <v>86</v>
      </c>
      <c r="AT13" s="56" t="s">
        <v>87</v>
      </c>
      <c r="AU13" s="56" t="s">
        <v>88</v>
      </c>
      <c r="AV13" s="56" t="s">
        <v>89</v>
      </c>
      <c r="AW13" s="56" t="s">
        <v>90</v>
      </c>
      <c r="AX13" s="56" t="s">
        <v>91</v>
      </c>
      <c r="AY13" s="110"/>
      <c r="AZ13" s="110"/>
      <c r="BA13" s="50" t="s">
        <v>92</v>
      </c>
      <c r="BB13" s="58" t="s">
        <v>93</v>
      </c>
      <c r="BC13" s="58" t="s">
        <v>94</v>
      </c>
      <c r="BD13" s="58" t="s">
        <v>95</v>
      </c>
      <c r="BE13" s="58" t="s">
        <v>96</v>
      </c>
      <c r="BF13" s="58" t="s">
        <v>97</v>
      </c>
      <c r="BG13" s="100"/>
      <c r="BH13" s="100"/>
      <c r="BI13" s="50" t="s">
        <v>98</v>
      </c>
      <c r="BJ13" s="50" t="s">
        <v>99</v>
      </c>
      <c r="BK13" s="50" t="s">
        <v>100</v>
      </c>
      <c r="BL13" s="50" t="s">
        <v>101</v>
      </c>
    </row>
    <row r="14" spans="1:64" s="30" customFormat="1" ht="15.6" customHeight="1">
      <c r="A14" s="21"/>
      <c r="B14" s="22"/>
      <c r="C14" s="23" t="s">
        <v>102</v>
      </c>
      <c r="D14" s="24" t="s">
        <v>103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  <c r="Q14" s="27"/>
      <c r="R14" s="27"/>
      <c r="S14" s="27"/>
      <c r="T14" s="27"/>
      <c r="U14" s="27"/>
      <c r="V14" s="27"/>
      <c r="W14" s="27"/>
      <c r="X14" s="27"/>
      <c r="Y14" s="28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25"/>
      <c r="BB14" s="48"/>
      <c r="BC14" s="47"/>
      <c r="BD14" s="47"/>
      <c r="BE14" s="47"/>
      <c r="BI14" s="25"/>
      <c r="BJ14" s="29"/>
      <c r="BK14" s="29"/>
      <c r="BL14" s="29"/>
    </row>
    <row r="15" spans="1:64" s="34" customFormat="1" ht="15.6" customHeight="1">
      <c r="A15" s="21">
        <v>1</v>
      </c>
      <c r="B15" s="36" t="s">
        <v>104</v>
      </c>
      <c r="C15" s="62" t="s">
        <v>105</v>
      </c>
      <c r="D15" s="31" t="s">
        <v>106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f>SUM(E15:M15)</f>
        <v>0</v>
      </c>
      <c r="O15" s="32">
        <v>1792.45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3">
        <v>0</v>
      </c>
      <c r="AA15" s="33">
        <v>0</v>
      </c>
      <c r="AB15" s="33">
        <f t="shared" ref="AB15:AB28" si="0">((G15-R15)-AG15-AL15)</f>
        <v>0</v>
      </c>
      <c r="AC15" s="33">
        <f t="shared" ref="AC15:AC28" si="1">((H15-S15)-AH15-AM15)</f>
        <v>0</v>
      </c>
      <c r="AD15" s="33">
        <f t="shared" ref="AD15:AD28" si="2">((I15-T15)-AI15-AN15)</f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/>
      <c r="AP15" s="33"/>
      <c r="AQ15" s="33">
        <f t="shared" ref="AQ15:AQ28" si="3">((J15-U15)-AU15)</f>
        <v>0</v>
      </c>
      <c r="AR15" s="33">
        <f t="shared" ref="AR15:AR28" si="4">((K15-V15)-AV15)</f>
        <v>0</v>
      </c>
      <c r="AS15" s="33">
        <f t="shared" ref="AS15:AS28" si="5">((L15-W15)-AW15)</f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/>
      <c r="AZ15" s="33"/>
      <c r="BA15" s="49">
        <f t="shared" ref="BA15:BA28" si="6">AE15+AF15+AG15+AH15+AI15+AJ15+AK15+AL15+AM15+AN15+AQ15+AR15+AS15+AT15+AU15+AV15+AW15+AX15</f>
        <v>0</v>
      </c>
      <c r="BB15" s="33">
        <f t="shared" ref="BB15:BB28" si="7">((O15-Y15)-BC15-BD15-BE15)</f>
        <v>1792.45</v>
      </c>
      <c r="BC15" s="33">
        <v>0</v>
      </c>
      <c r="BD15" s="33">
        <v>0</v>
      </c>
      <c r="BE15" s="33">
        <v>0</v>
      </c>
      <c r="BF15" s="33">
        <f>SUM(BB15:BE15)</f>
        <v>1792.45</v>
      </c>
      <c r="BG15" s="33"/>
      <c r="BH15" s="33"/>
      <c r="BI15" s="33">
        <f t="shared" ref="BI15:BI28" si="8">+BA15+BF15</f>
        <v>1792.45</v>
      </c>
      <c r="BJ15" s="33">
        <v>0</v>
      </c>
      <c r="BK15" s="33">
        <v>0</v>
      </c>
      <c r="BL15" s="33">
        <f>+BI15-BJ15+BK15</f>
        <v>1792.45</v>
      </c>
    </row>
    <row r="16" spans="1:64" s="35" customFormat="1" ht="15.6" customHeight="1">
      <c r="A16" s="21">
        <v>2</v>
      </c>
      <c r="B16" s="36" t="s">
        <v>107</v>
      </c>
      <c r="C16" s="62" t="s">
        <v>108</v>
      </c>
      <c r="D16" s="31" t="s">
        <v>109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61">
        <v>85337.37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32">
        <v>0</v>
      </c>
      <c r="AO16" s="32"/>
      <c r="AP16" s="32"/>
      <c r="AQ16" s="33">
        <f t="shared" ref="AQ16:AQ27" si="9">((J16-U16)-AU16)</f>
        <v>0</v>
      </c>
      <c r="AR16" s="33">
        <f t="shared" ref="AR16:AR27" si="10">((K16-V16)-AV16)</f>
        <v>0</v>
      </c>
      <c r="AS16" s="33">
        <f t="shared" ref="AS16:AS27" si="11">((L16-W16)-AW16)</f>
        <v>0</v>
      </c>
      <c r="AT16" s="33">
        <v>0</v>
      </c>
      <c r="AU16" s="32">
        <v>0</v>
      </c>
      <c r="AV16" s="32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33">
        <f t="shared" si="7"/>
        <v>85337.37</v>
      </c>
      <c r="BC16" s="33">
        <v>0</v>
      </c>
      <c r="BD16" s="33">
        <v>0</v>
      </c>
      <c r="BE16" s="33">
        <v>0</v>
      </c>
      <c r="BF16" s="33">
        <f t="shared" ref="BF16:BF28" si="12">SUM(BB16:BE16)</f>
        <v>85337.37</v>
      </c>
      <c r="BG16" s="33"/>
      <c r="BH16" s="33"/>
      <c r="BI16" s="33">
        <f t="shared" si="8"/>
        <v>85337.37</v>
      </c>
      <c r="BJ16" s="33">
        <v>0</v>
      </c>
      <c r="BK16" s="33">
        <v>0</v>
      </c>
      <c r="BL16" s="33">
        <f>+BI16-BJ16+BK16</f>
        <v>85337.37</v>
      </c>
    </row>
    <row r="17" spans="1:64" s="35" customFormat="1" ht="15.6" customHeight="1">
      <c r="A17" s="21">
        <v>3</v>
      </c>
      <c r="B17" s="36" t="s">
        <v>110</v>
      </c>
      <c r="C17" s="62" t="s">
        <v>108</v>
      </c>
      <c r="D17" s="31" t="s">
        <v>109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365699.55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/>
      <c r="AP17" s="32"/>
      <c r="AQ17" s="33">
        <f t="shared" si="9"/>
        <v>0</v>
      </c>
      <c r="AR17" s="33">
        <f t="shared" si="10"/>
        <v>0</v>
      </c>
      <c r="AS17" s="33">
        <f t="shared" si="11"/>
        <v>0</v>
      </c>
      <c r="AT17" s="33">
        <v>0</v>
      </c>
      <c r="AU17" s="32">
        <v>0</v>
      </c>
      <c r="AV17" s="32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33">
        <f t="shared" si="7"/>
        <v>365699.55</v>
      </c>
      <c r="BC17" s="33">
        <v>0</v>
      </c>
      <c r="BD17" s="33">
        <v>0</v>
      </c>
      <c r="BE17" s="33">
        <v>0</v>
      </c>
      <c r="BF17" s="33">
        <f t="shared" si="12"/>
        <v>365699.55</v>
      </c>
      <c r="BG17" s="33"/>
      <c r="BH17" s="33"/>
      <c r="BI17" s="33">
        <f t="shared" si="8"/>
        <v>365699.55</v>
      </c>
      <c r="BJ17" s="33">
        <v>0</v>
      </c>
      <c r="BK17" s="33">
        <v>0</v>
      </c>
      <c r="BL17" s="33">
        <f t="shared" ref="BL17:BL21" si="13">+BI17-BJ17+BK17</f>
        <v>365699.55</v>
      </c>
    </row>
    <row r="18" spans="1:64" s="35" customFormat="1" ht="15.6" customHeight="1">
      <c r="A18" s="21">
        <v>4</v>
      </c>
      <c r="B18" s="36" t="s">
        <v>111</v>
      </c>
      <c r="C18" s="62" t="s">
        <v>108</v>
      </c>
      <c r="D18" s="31" t="s">
        <v>109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38380.269999999997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/>
      <c r="AP18" s="32"/>
      <c r="AQ18" s="33">
        <f t="shared" si="9"/>
        <v>0</v>
      </c>
      <c r="AR18" s="33">
        <f t="shared" si="10"/>
        <v>0</v>
      </c>
      <c r="AS18" s="33">
        <f t="shared" si="11"/>
        <v>0</v>
      </c>
      <c r="AT18" s="33">
        <v>0</v>
      </c>
      <c r="AU18" s="32">
        <v>0</v>
      </c>
      <c r="AV18" s="32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33">
        <f t="shared" si="7"/>
        <v>0</v>
      </c>
      <c r="BC18" s="49">
        <v>38380.269999999997</v>
      </c>
      <c r="BD18" s="33">
        <v>0</v>
      </c>
      <c r="BE18" s="33">
        <v>0</v>
      </c>
      <c r="BF18" s="33">
        <f t="shared" si="12"/>
        <v>38380.269999999997</v>
      </c>
      <c r="BG18" s="33"/>
      <c r="BH18" s="33"/>
      <c r="BI18" s="33">
        <f t="shared" si="8"/>
        <v>38380.269999999997</v>
      </c>
      <c r="BJ18" s="33">
        <v>0</v>
      </c>
      <c r="BK18" s="33">
        <v>0</v>
      </c>
      <c r="BL18" s="33">
        <f t="shared" si="13"/>
        <v>38380.269999999997</v>
      </c>
    </row>
    <row r="19" spans="1:64" s="35" customFormat="1" ht="15.6" customHeight="1">
      <c r="A19" s="21">
        <v>5</v>
      </c>
      <c r="B19" s="36" t="s">
        <v>112</v>
      </c>
      <c r="C19" s="62" t="s">
        <v>108</v>
      </c>
      <c r="D19" s="31" t="s">
        <v>109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53129.599999999999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32">
        <v>0</v>
      </c>
      <c r="AO19" s="32"/>
      <c r="AP19" s="32"/>
      <c r="AQ19" s="33">
        <f t="shared" si="9"/>
        <v>0</v>
      </c>
      <c r="AR19" s="33">
        <f t="shared" si="10"/>
        <v>0</v>
      </c>
      <c r="AS19" s="33">
        <f t="shared" si="11"/>
        <v>0</v>
      </c>
      <c r="AT19" s="33">
        <v>0</v>
      </c>
      <c r="AU19" s="32">
        <v>0</v>
      </c>
      <c r="AV19" s="32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33">
        <f t="shared" si="7"/>
        <v>53129.599999999999</v>
      </c>
      <c r="BC19" s="33">
        <v>0</v>
      </c>
      <c r="BD19" s="33">
        <v>0</v>
      </c>
      <c r="BE19" s="33">
        <v>0</v>
      </c>
      <c r="BF19" s="33">
        <f t="shared" si="12"/>
        <v>53129.599999999999</v>
      </c>
      <c r="BG19" s="33"/>
      <c r="BH19" s="33"/>
      <c r="BI19" s="33">
        <f t="shared" si="8"/>
        <v>53129.599999999999</v>
      </c>
      <c r="BJ19" s="33">
        <v>0</v>
      </c>
      <c r="BK19" s="33">
        <v>0</v>
      </c>
      <c r="BL19" s="33">
        <f t="shared" si="13"/>
        <v>53129.599999999999</v>
      </c>
    </row>
    <row r="20" spans="1:64" s="35" customFormat="1" ht="15.6" customHeight="1">
      <c r="A20" s="21">
        <v>6</v>
      </c>
      <c r="B20" s="36" t="s">
        <v>113</v>
      </c>
      <c r="C20" s="62" t="s">
        <v>108</v>
      </c>
      <c r="D20" s="31" t="s">
        <v>109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36630.120000000003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/>
      <c r="AP20" s="32"/>
      <c r="AQ20" s="33">
        <f t="shared" si="9"/>
        <v>0</v>
      </c>
      <c r="AR20" s="33">
        <f t="shared" si="10"/>
        <v>0</v>
      </c>
      <c r="AS20" s="33">
        <f t="shared" si="11"/>
        <v>0</v>
      </c>
      <c r="AT20" s="33">
        <v>0</v>
      </c>
      <c r="AU20" s="32">
        <v>0</v>
      </c>
      <c r="AV20" s="32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33">
        <f t="shared" si="7"/>
        <v>0</v>
      </c>
      <c r="BC20" s="33">
        <v>36630.120000000003</v>
      </c>
      <c r="BD20" s="33">
        <v>0</v>
      </c>
      <c r="BE20" s="33">
        <v>0</v>
      </c>
      <c r="BF20" s="33">
        <f t="shared" si="12"/>
        <v>36630.120000000003</v>
      </c>
      <c r="BG20" s="33"/>
      <c r="BH20" s="33"/>
      <c r="BI20" s="33">
        <f t="shared" si="8"/>
        <v>36630.120000000003</v>
      </c>
      <c r="BJ20" s="33">
        <v>0</v>
      </c>
      <c r="BK20" s="33">
        <v>0</v>
      </c>
      <c r="BL20" s="33">
        <f t="shared" si="13"/>
        <v>36630.120000000003</v>
      </c>
    </row>
    <row r="21" spans="1:64" s="35" customFormat="1" ht="15.6" customHeight="1">
      <c r="A21" s="21">
        <v>7</v>
      </c>
      <c r="B21" s="36" t="s">
        <v>114</v>
      </c>
      <c r="C21" s="62" t="s">
        <v>108</v>
      </c>
      <c r="D21" s="31" t="s">
        <v>109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33231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/>
      <c r="AP21" s="32"/>
      <c r="AQ21" s="33">
        <f t="shared" si="9"/>
        <v>0</v>
      </c>
      <c r="AR21" s="33">
        <f t="shared" si="10"/>
        <v>0</v>
      </c>
      <c r="AS21" s="33">
        <f t="shared" si="11"/>
        <v>0</v>
      </c>
      <c r="AT21" s="33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3">
        <f t="shared" si="7"/>
        <v>33231</v>
      </c>
      <c r="BC21" s="33">
        <v>0</v>
      </c>
      <c r="BD21" s="33">
        <v>0</v>
      </c>
      <c r="BE21" s="33">
        <v>0</v>
      </c>
      <c r="BF21" s="33">
        <f t="shared" si="12"/>
        <v>33231</v>
      </c>
      <c r="BG21" s="33"/>
      <c r="BH21" s="33"/>
      <c r="BI21" s="33">
        <f t="shared" si="8"/>
        <v>33231</v>
      </c>
      <c r="BJ21" s="33">
        <v>0</v>
      </c>
      <c r="BK21" s="33">
        <v>0</v>
      </c>
      <c r="BL21" s="33">
        <f t="shared" si="13"/>
        <v>33231</v>
      </c>
    </row>
    <row r="22" spans="1:64" s="35" customFormat="1" ht="15.6" customHeight="1">
      <c r="A22" s="21">
        <v>8</v>
      </c>
      <c r="B22" s="36" t="s">
        <v>115</v>
      </c>
      <c r="C22" s="62" t="s">
        <v>116</v>
      </c>
      <c r="D22" s="61" t="s">
        <v>117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1550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3">
        <f t="shared" ref="Z22:Z28" si="14">((E22-P22)-AE22-AJ22)</f>
        <v>0</v>
      </c>
      <c r="AA22" s="33">
        <f t="shared" ref="AA22:AB28" si="15">((F22-Q22)-AF22-AK22)</f>
        <v>0</v>
      </c>
      <c r="AB22" s="33">
        <f t="shared" si="0"/>
        <v>0</v>
      </c>
      <c r="AC22" s="33">
        <f t="shared" si="1"/>
        <v>0</v>
      </c>
      <c r="AD22" s="33">
        <f t="shared" si="2"/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/>
      <c r="AP22" s="33"/>
      <c r="AQ22" s="33">
        <f t="shared" si="9"/>
        <v>0</v>
      </c>
      <c r="AR22" s="33">
        <f t="shared" si="10"/>
        <v>0</v>
      </c>
      <c r="AS22" s="33">
        <f t="shared" si="11"/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49">
        <f t="shared" si="6"/>
        <v>0</v>
      </c>
      <c r="BB22" s="33">
        <f t="shared" si="7"/>
        <v>1550</v>
      </c>
      <c r="BC22" s="33">
        <v>0</v>
      </c>
      <c r="BD22" s="33">
        <v>0</v>
      </c>
      <c r="BE22" s="33">
        <v>0</v>
      </c>
      <c r="BF22" s="33">
        <f t="shared" si="12"/>
        <v>1550</v>
      </c>
      <c r="BG22" s="33"/>
      <c r="BH22" s="33"/>
      <c r="BI22" s="33">
        <f t="shared" si="8"/>
        <v>1550</v>
      </c>
      <c r="BJ22" s="33">
        <v>0</v>
      </c>
      <c r="BK22" s="33">
        <v>0</v>
      </c>
      <c r="BL22" s="33">
        <f t="shared" ref="BL22:BL28" si="16">+BI22-BJ22+BK22</f>
        <v>1550</v>
      </c>
    </row>
    <row r="23" spans="1:64" s="35" customFormat="1" ht="15.6" customHeight="1">
      <c r="A23" s="21">
        <v>9</v>
      </c>
      <c r="B23" s="36" t="s">
        <v>104</v>
      </c>
      <c r="C23" s="62" t="s">
        <v>116</v>
      </c>
      <c r="D23" s="61" t="s">
        <v>117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8333.33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3">
        <f t="shared" ref="Z23:Z25" si="17">((E23-P23)-AE23-AJ23)</f>
        <v>0</v>
      </c>
      <c r="AA23" s="33">
        <f t="shared" ref="AA23:AA25" si="18">((F23-Q23)-AF23-AK23)</f>
        <v>0</v>
      </c>
      <c r="AB23" s="33">
        <f t="shared" ref="AB23:AB25" si="19">((G23-R23)-AG23-AL23)</f>
        <v>0</v>
      </c>
      <c r="AC23" s="33">
        <f t="shared" ref="AC23:AC25" si="20">((H23-S23)-AH23-AM23)</f>
        <v>0</v>
      </c>
      <c r="AD23" s="33">
        <f t="shared" ref="AD23:AD25" si="21">((I23-T23)-AI23-AN23)</f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/>
      <c r="AP23" s="33"/>
      <c r="AQ23" s="33">
        <f t="shared" si="9"/>
        <v>0</v>
      </c>
      <c r="AR23" s="33">
        <f t="shared" si="10"/>
        <v>0</v>
      </c>
      <c r="AS23" s="33">
        <f t="shared" si="11"/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49">
        <f t="shared" si="6"/>
        <v>0</v>
      </c>
      <c r="BB23" s="33">
        <f t="shared" si="7"/>
        <v>8333.33</v>
      </c>
      <c r="BC23" s="33">
        <v>0</v>
      </c>
      <c r="BD23" s="33">
        <v>0</v>
      </c>
      <c r="BE23" s="33">
        <v>0</v>
      </c>
      <c r="BF23" s="33">
        <f t="shared" si="12"/>
        <v>8333.33</v>
      </c>
      <c r="BG23" s="33"/>
      <c r="BH23" s="33"/>
      <c r="BI23" s="33">
        <f t="shared" si="8"/>
        <v>8333.33</v>
      </c>
      <c r="BJ23" s="33">
        <v>0</v>
      </c>
      <c r="BK23" s="33">
        <v>0</v>
      </c>
      <c r="BL23" s="33">
        <f t="shared" si="16"/>
        <v>8333.33</v>
      </c>
    </row>
    <row r="24" spans="1:64" s="35" customFormat="1" ht="15.6" customHeight="1">
      <c r="A24" s="21">
        <v>10</v>
      </c>
      <c r="B24" s="36" t="s">
        <v>118</v>
      </c>
      <c r="C24" s="62" t="s">
        <v>116</v>
      </c>
      <c r="D24" s="61" t="s">
        <v>117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3333.33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3">
        <f t="shared" si="17"/>
        <v>0</v>
      </c>
      <c r="AA24" s="33">
        <f t="shared" si="18"/>
        <v>0</v>
      </c>
      <c r="AB24" s="33">
        <f t="shared" si="19"/>
        <v>0</v>
      </c>
      <c r="AC24" s="33">
        <f t="shared" si="20"/>
        <v>0</v>
      </c>
      <c r="AD24" s="33">
        <f t="shared" si="21"/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/>
      <c r="AP24" s="33"/>
      <c r="AQ24" s="33">
        <f t="shared" si="9"/>
        <v>0</v>
      </c>
      <c r="AR24" s="33">
        <f t="shared" si="10"/>
        <v>0</v>
      </c>
      <c r="AS24" s="33">
        <f t="shared" si="11"/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49">
        <f t="shared" si="6"/>
        <v>0</v>
      </c>
      <c r="BB24" s="33">
        <f t="shared" si="7"/>
        <v>3333.33</v>
      </c>
      <c r="BC24" s="33">
        <v>0</v>
      </c>
      <c r="BD24" s="33">
        <v>0</v>
      </c>
      <c r="BE24" s="33">
        <v>0</v>
      </c>
      <c r="BF24" s="33">
        <f t="shared" si="12"/>
        <v>3333.33</v>
      </c>
      <c r="BG24" s="33"/>
      <c r="BH24" s="33"/>
      <c r="BI24" s="33">
        <f t="shared" si="8"/>
        <v>3333.33</v>
      </c>
      <c r="BJ24" s="33">
        <v>0</v>
      </c>
      <c r="BK24" s="33">
        <v>0</v>
      </c>
      <c r="BL24" s="33">
        <f t="shared" si="16"/>
        <v>3333.33</v>
      </c>
    </row>
    <row r="25" spans="1:64" s="35" customFormat="1" ht="15.6" customHeight="1">
      <c r="A25" s="36">
        <v>11</v>
      </c>
      <c r="B25" s="36" t="s">
        <v>119</v>
      </c>
      <c r="C25" s="62" t="s">
        <v>116</v>
      </c>
      <c r="D25" s="61" t="s">
        <v>117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19510.53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10069.969999999999</v>
      </c>
      <c r="Z25" s="33">
        <f t="shared" si="17"/>
        <v>0</v>
      </c>
      <c r="AA25" s="33">
        <f t="shared" si="18"/>
        <v>0</v>
      </c>
      <c r="AB25" s="33">
        <f t="shared" si="19"/>
        <v>0</v>
      </c>
      <c r="AC25" s="33">
        <f t="shared" si="20"/>
        <v>0</v>
      </c>
      <c r="AD25" s="33">
        <f t="shared" si="21"/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/>
      <c r="AP25" s="33"/>
      <c r="AQ25" s="33">
        <f t="shared" si="9"/>
        <v>0</v>
      </c>
      <c r="AR25" s="33">
        <f t="shared" si="10"/>
        <v>0</v>
      </c>
      <c r="AS25" s="33">
        <f t="shared" si="11"/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49">
        <f t="shared" si="6"/>
        <v>0</v>
      </c>
      <c r="BB25" s="33">
        <f t="shared" si="7"/>
        <v>9440.56</v>
      </c>
      <c r="BC25" s="33">
        <v>0</v>
      </c>
      <c r="BD25" s="33">
        <v>0</v>
      </c>
      <c r="BE25" s="33">
        <v>0</v>
      </c>
      <c r="BF25" s="33">
        <f t="shared" si="12"/>
        <v>9440.56</v>
      </c>
      <c r="BG25" s="33"/>
      <c r="BH25" s="33"/>
      <c r="BI25" s="33">
        <f t="shared" si="8"/>
        <v>9440.56</v>
      </c>
      <c r="BJ25" s="33">
        <v>0</v>
      </c>
      <c r="BK25" s="33">
        <v>0</v>
      </c>
      <c r="BL25" s="33">
        <f t="shared" si="16"/>
        <v>9440.56</v>
      </c>
    </row>
    <row r="26" spans="1:64" s="35" customFormat="1" ht="15.6" customHeight="1">
      <c r="A26" s="36">
        <v>12</v>
      </c>
      <c r="B26" s="36" t="s">
        <v>115</v>
      </c>
      <c r="C26" s="62" t="s">
        <v>120</v>
      </c>
      <c r="D26" s="61" t="s">
        <v>121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1653.34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3">
        <f t="shared" si="14"/>
        <v>0</v>
      </c>
      <c r="AA26" s="33">
        <f t="shared" si="15"/>
        <v>0</v>
      </c>
      <c r="AB26" s="33">
        <f t="shared" si="15"/>
        <v>0</v>
      </c>
      <c r="AC26" s="33">
        <f t="shared" si="1"/>
        <v>0</v>
      </c>
      <c r="AD26" s="33">
        <f t="shared" si="2"/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/>
      <c r="AP26" s="33"/>
      <c r="AQ26" s="33">
        <f t="shared" si="9"/>
        <v>0</v>
      </c>
      <c r="AR26" s="33">
        <f t="shared" si="10"/>
        <v>0</v>
      </c>
      <c r="AS26" s="33">
        <f t="shared" si="11"/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49">
        <f t="shared" si="6"/>
        <v>0</v>
      </c>
      <c r="BB26" s="33">
        <f t="shared" si="7"/>
        <v>1653.34</v>
      </c>
      <c r="BC26" s="33">
        <v>0</v>
      </c>
      <c r="BD26" s="33">
        <v>0</v>
      </c>
      <c r="BE26" s="33">
        <v>0</v>
      </c>
      <c r="BF26" s="33">
        <f t="shared" si="12"/>
        <v>1653.34</v>
      </c>
      <c r="BG26" s="33"/>
      <c r="BH26" s="33"/>
      <c r="BI26" s="33">
        <f t="shared" si="8"/>
        <v>1653.34</v>
      </c>
      <c r="BJ26" s="33">
        <v>0</v>
      </c>
      <c r="BK26" s="33">
        <v>0</v>
      </c>
      <c r="BL26" s="33">
        <f t="shared" si="16"/>
        <v>1653.34</v>
      </c>
    </row>
    <row r="27" spans="1:64" s="35" customFormat="1" ht="15.6" customHeight="1">
      <c r="A27" s="21">
        <v>13</v>
      </c>
      <c r="B27" s="36" t="s">
        <v>119</v>
      </c>
      <c r="C27" s="62" t="s">
        <v>120</v>
      </c>
      <c r="D27" s="61" t="s">
        <v>121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19510.53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9440.56</v>
      </c>
      <c r="Z27" s="33">
        <f t="shared" si="14"/>
        <v>0</v>
      </c>
      <c r="AA27" s="33">
        <f t="shared" si="15"/>
        <v>0</v>
      </c>
      <c r="AB27" s="33">
        <f t="shared" ref="AB27" si="22">((G27-R27)-AG27-AL27)</f>
        <v>0</v>
      </c>
      <c r="AC27" s="33">
        <f t="shared" ref="AC27" si="23">((H27-S27)-AH27-AM27)</f>
        <v>0</v>
      </c>
      <c r="AD27" s="33">
        <f t="shared" ref="AD27" si="24">((I27-T27)-AI27-AN27)</f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/>
      <c r="AP27" s="33"/>
      <c r="AQ27" s="33">
        <f t="shared" si="9"/>
        <v>0</v>
      </c>
      <c r="AR27" s="33">
        <f t="shared" si="10"/>
        <v>0</v>
      </c>
      <c r="AS27" s="33">
        <f t="shared" si="11"/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49">
        <f t="shared" ref="BA27" si="25">AE27+AF27+AG27+AH27+AI27+AJ27+AK27+AL27+AM27+AN27+AQ27+AR27+AS27+AT27+AU27+AV27+AW27+AX27</f>
        <v>0</v>
      </c>
      <c r="BB27" s="33">
        <f t="shared" si="7"/>
        <v>10069.969999999999</v>
      </c>
      <c r="BC27" s="33">
        <v>0</v>
      </c>
      <c r="BD27" s="33">
        <v>0</v>
      </c>
      <c r="BE27" s="33">
        <v>0</v>
      </c>
      <c r="BF27" s="33">
        <f t="shared" si="12"/>
        <v>10069.969999999999</v>
      </c>
      <c r="BG27" s="33"/>
      <c r="BH27" s="33"/>
      <c r="BI27" s="33">
        <f t="shared" si="8"/>
        <v>10069.969999999999</v>
      </c>
      <c r="BJ27" s="33">
        <v>0</v>
      </c>
      <c r="BK27" s="33">
        <v>0</v>
      </c>
      <c r="BL27" s="33">
        <f t="shared" si="16"/>
        <v>10069.969999999999</v>
      </c>
    </row>
    <row r="28" spans="1:64" s="35" customFormat="1" ht="15.6" customHeight="1">
      <c r="A28" s="21">
        <v>14</v>
      </c>
      <c r="B28" s="36" t="s">
        <v>122</v>
      </c>
      <c r="C28" s="62" t="s">
        <v>123</v>
      </c>
      <c r="D28" s="61" t="s">
        <v>124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f t="shared" ref="N28" si="26">SUM(E28:M28)</f>
        <v>0</v>
      </c>
      <c r="O28" s="32">
        <v>12190.62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3">
        <f t="shared" si="14"/>
        <v>0</v>
      </c>
      <c r="AA28" s="33">
        <f t="shared" si="15"/>
        <v>0</v>
      </c>
      <c r="AB28" s="33">
        <f t="shared" si="0"/>
        <v>0</v>
      </c>
      <c r="AC28" s="33">
        <f t="shared" si="1"/>
        <v>0</v>
      </c>
      <c r="AD28" s="33">
        <f t="shared" si="2"/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/>
      <c r="AP28" s="33"/>
      <c r="AQ28" s="33">
        <f t="shared" si="3"/>
        <v>0</v>
      </c>
      <c r="AR28" s="33">
        <f t="shared" si="4"/>
        <v>0</v>
      </c>
      <c r="AS28" s="33">
        <f t="shared" si="5"/>
        <v>0</v>
      </c>
      <c r="AT28" s="33">
        <f t="shared" ref="AT28" si="27">((M28-X28)-AX28)</f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49">
        <f t="shared" si="6"/>
        <v>0</v>
      </c>
      <c r="BB28" s="33">
        <f t="shared" si="7"/>
        <v>12190.62</v>
      </c>
      <c r="BC28" s="33">
        <v>0</v>
      </c>
      <c r="BD28" s="33">
        <v>0</v>
      </c>
      <c r="BE28" s="33">
        <v>0</v>
      </c>
      <c r="BF28" s="33">
        <f t="shared" si="12"/>
        <v>12190.62</v>
      </c>
      <c r="BG28" s="33"/>
      <c r="BH28" s="33"/>
      <c r="BI28" s="33">
        <f t="shared" si="8"/>
        <v>12190.62</v>
      </c>
      <c r="BJ28" s="33">
        <v>0</v>
      </c>
      <c r="BK28" s="33">
        <v>0</v>
      </c>
      <c r="BL28" s="33">
        <f t="shared" si="16"/>
        <v>12190.62</v>
      </c>
    </row>
    <row r="29" spans="1:64" s="30" customFormat="1" ht="16.899999999999999" customHeight="1">
      <c r="A29" s="36"/>
      <c r="B29" s="37"/>
      <c r="C29" s="101" t="s">
        <v>125</v>
      </c>
      <c r="D29" s="101"/>
      <c r="E29" s="38">
        <f t="shared" ref="E29:AN29" si="28">SUM(E15:E28)</f>
        <v>0</v>
      </c>
      <c r="F29" s="38">
        <f t="shared" si="28"/>
        <v>0</v>
      </c>
      <c r="G29" s="38">
        <f t="shared" si="28"/>
        <v>0</v>
      </c>
      <c r="H29" s="38">
        <f t="shared" si="28"/>
        <v>0</v>
      </c>
      <c r="I29" s="38">
        <f t="shared" si="28"/>
        <v>0</v>
      </c>
      <c r="J29" s="38">
        <f t="shared" si="28"/>
        <v>0</v>
      </c>
      <c r="K29" s="38">
        <f t="shared" si="28"/>
        <v>0</v>
      </c>
      <c r="L29" s="38">
        <f t="shared" si="28"/>
        <v>0</v>
      </c>
      <c r="M29" s="38">
        <f t="shared" si="28"/>
        <v>0</v>
      </c>
      <c r="N29" s="38">
        <f t="shared" si="28"/>
        <v>0</v>
      </c>
      <c r="O29" s="38">
        <f t="shared" si="28"/>
        <v>680282.03999999992</v>
      </c>
      <c r="P29" s="38">
        <f t="shared" si="28"/>
        <v>0</v>
      </c>
      <c r="Q29" s="38">
        <f t="shared" si="28"/>
        <v>0</v>
      </c>
      <c r="R29" s="38">
        <f t="shared" si="28"/>
        <v>0</v>
      </c>
      <c r="S29" s="38">
        <f t="shared" si="28"/>
        <v>0</v>
      </c>
      <c r="T29" s="38">
        <f t="shared" si="28"/>
        <v>0</v>
      </c>
      <c r="U29" s="38">
        <f t="shared" si="28"/>
        <v>0</v>
      </c>
      <c r="V29" s="38">
        <f t="shared" si="28"/>
        <v>0</v>
      </c>
      <c r="W29" s="38">
        <f t="shared" si="28"/>
        <v>0</v>
      </c>
      <c r="X29" s="38">
        <f t="shared" si="28"/>
        <v>0</v>
      </c>
      <c r="Y29" s="38">
        <f t="shared" si="28"/>
        <v>19510.53</v>
      </c>
      <c r="Z29" s="38">
        <f t="shared" si="28"/>
        <v>0</v>
      </c>
      <c r="AA29" s="38">
        <f t="shared" si="28"/>
        <v>0</v>
      </c>
      <c r="AB29" s="38">
        <f t="shared" si="28"/>
        <v>0</v>
      </c>
      <c r="AC29" s="38">
        <f t="shared" si="28"/>
        <v>0</v>
      </c>
      <c r="AD29" s="38">
        <f t="shared" si="28"/>
        <v>0</v>
      </c>
      <c r="AE29" s="38">
        <f t="shared" si="28"/>
        <v>0</v>
      </c>
      <c r="AF29" s="38">
        <f t="shared" si="28"/>
        <v>0</v>
      </c>
      <c r="AG29" s="38">
        <f t="shared" si="28"/>
        <v>0</v>
      </c>
      <c r="AH29" s="38">
        <f t="shared" si="28"/>
        <v>0</v>
      </c>
      <c r="AI29" s="38">
        <f t="shared" si="28"/>
        <v>0</v>
      </c>
      <c r="AJ29" s="38">
        <f t="shared" si="28"/>
        <v>0</v>
      </c>
      <c r="AK29" s="38">
        <f t="shared" si="28"/>
        <v>0</v>
      </c>
      <c r="AL29" s="38">
        <f t="shared" si="28"/>
        <v>0</v>
      </c>
      <c r="AM29" s="38">
        <f t="shared" si="28"/>
        <v>0</v>
      </c>
      <c r="AN29" s="38">
        <f t="shared" si="28"/>
        <v>0</v>
      </c>
      <c r="AO29" s="38"/>
      <c r="AP29" s="38"/>
      <c r="AQ29" s="38">
        <f t="shared" ref="AQ29:AX29" si="29">SUM(AQ15:AQ28)</f>
        <v>0</v>
      </c>
      <c r="AR29" s="38">
        <f t="shared" si="29"/>
        <v>0</v>
      </c>
      <c r="AS29" s="38">
        <f t="shared" si="29"/>
        <v>0</v>
      </c>
      <c r="AT29" s="38">
        <f t="shared" si="29"/>
        <v>0</v>
      </c>
      <c r="AU29" s="38">
        <f t="shared" si="29"/>
        <v>0</v>
      </c>
      <c r="AV29" s="38">
        <f t="shared" si="29"/>
        <v>0</v>
      </c>
      <c r="AW29" s="38">
        <f t="shared" si="29"/>
        <v>0</v>
      </c>
      <c r="AX29" s="38">
        <f t="shared" si="29"/>
        <v>0</v>
      </c>
      <c r="AY29" s="38"/>
      <c r="AZ29" s="38"/>
      <c r="BA29" s="38">
        <f>SUM(BA15:BA28)</f>
        <v>0</v>
      </c>
      <c r="BB29" s="38">
        <f>SUM(BB15:BB28)</f>
        <v>585761.11999999988</v>
      </c>
      <c r="BC29" s="38">
        <f>SUM(BC15:BC28)</f>
        <v>75010.39</v>
      </c>
      <c r="BD29" s="38">
        <f>SUM(BD15:BD28)</f>
        <v>0</v>
      </c>
      <c r="BE29" s="38"/>
      <c r="BF29" s="38">
        <f>SUM(BF15:BF28)</f>
        <v>660771.50999999989</v>
      </c>
      <c r="BG29" s="38"/>
      <c r="BH29" s="38"/>
      <c r="BI29" s="38">
        <f>SUM(BI15:BI28)</f>
        <v>660771.50999999989</v>
      </c>
      <c r="BJ29" s="38">
        <f>SUM(BJ15:BJ28)</f>
        <v>0</v>
      </c>
      <c r="BK29" s="38">
        <f>SUM(BK15:BK28)</f>
        <v>0</v>
      </c>
      <c r="BL29" s="38">
        <f>SUM(BL15:BL28)</f>
        <v>660771.50999999989</v>
      </c>
    </row>
    <row r="30" spans="1:64" s="30" customFormat="1" ht="15.6" customHeight="1">
      <c r="A30" s="41"/>
      <c r="B30" s="42"/>
      <c r="E30" s="43"/>
      <c r="F30" s="43"/>
      <c r="G30" s="43"/>
      <c r="H30" s="43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130"/>
      <c r="AA30" s="130"/>
      <c r="AB30" s="130"/>
      <c r="AC30" s="130"/>
      <c r="AD30" s="130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spans="1:64" s="30" customFormat="1" ht="15.6" customHeight="1" thickBot="1">
      <c r="A31" s="36"/>
      <c r="B31" s="102" t="s">
        <v>126</v>
      </c>
      <c r="C31" s="103"/>
      <c r="D31" s="104"/>
      <c r="E31" s="45">
        <f>+E29</f>
        <v>0</v>
      </c>
      <c r="F31" s="45">
        <f t="shared" ref="F31:BL31" si="30">+F29</f>
        <v>0</v>
      </c>
      <c r="G31" s="45">
        <f t="shared" si="30"/>
        <v>0</v>
      </c>
      <c r="H31" s="45">
        <f t="shared" si="30"/>
        <v>0</v>
      </c>
      <c r="I31" s="45">
        <f t="shared" si="30"/>
        <v>0</v>
      </c>
      <c r="J31" s="45">
        <f t="shared" si="30"/>
        <v>0</v>
      </c>
      <c r="K31" s="45">
        <f t="shared" si="30"/>
        <v>0</v>
      </c>
      <c r="L31" s="45">
        <f t="shared" si="30"/>
        <v>0</v>
      </c>
      <c r="M31" s="45">
        <f t="shared" si="30"/>
        <v>0</v>
      </c>
      <c r="N31" s="45">
        <f t="shared" si="30"/>
        <v>0</v>
      </c>
      <c r="O31" s="45">
        <f t="shared" si="30"/>
        <v>680282.03999999992</v>
      </c>
      <c r="P31" s="45">
        <f t="shared" si="30"/>
        <v>0</v>
      </c>
      <c r="Q31" s="45">
        <f t="shared" si="30"/>
        <v>0</v>
      </c>
      <c r="R31" s="45">
        <f t="shared" si="30"/>
        <v>0</v>
      </c>
      <c r="S31" s="45">
        <f t="shared" si="30"/>
        <v>0</v>
      </c>
      <c r="T31" s="45">
        <f t="shared" si="30"/>
        <v>0</v>
      </c>
      <c r="U31" s="45">
        <f t="shared" si="30"/>
        <v>0</v>
      </c>
      <c r="V31" s="45">
        <f t="shared" si="30"/>
        <v>0</v>
      </c>
      <c r="W31" s="45">
        <f t="shared" si="30"/>
        <v>0</v>
      </c>
      <c r="X31" s="45">
        <f t="shared" si="30"/>
        <v>0</v>
      </c>
      <c r="Y31" s="45">
        <f t="shared" si="30"/>
        <v>19510.53</v>
      </c>
      <c r="Z31" s="45">
        <f t="shared" si="30"/>
        <v>0</v>
      </c>
      <c r="AA31" s="45">
        <f t="shared" si="30"/>
        <v>0</v>
      </c>
      <c r="AB31" s="45">
        <f t="shared" si="30"/>
        <v>0</v>
      </c>
      <c r="AC31" s="45">
        <f t="shared" si="30"/>
        <v>0</v>
      </c>
      <c r="AD31" s="45">
        <f t="shared" si="30"/>
        <v>0</v>
      </c>
      <c r="AE31" s="45">
        <f t="shared" si="30"/>
        <v>0</v>
      </c>
      <c r="AF31" s="45">
        <f t="shared" si="30"/>
        <v>0</v>
      </c>
      <c r="AG31" s="45">
        <f t="shared" si="30"/>
        <v>0</v>
      </c>
      <c r="AH31" s="45">
        <f t="shared" si="30"/>
        <v>0</v>
      </c>
      <c r="AI31" s="45">
        <f t="shared" si="30"/>
        <v>0</v>
      </c>
      <c r="AJ31" s="45">
        <f t="shared" si="30"/>
        <v>0</v>
      </c>
      <c r="AK31" s="45">
        <f t="shared" si="30"/>
        <v>0</v>
      </c>
      <c r="AL31" s="45">
        <f t="shared" si="30"/>
        <v>0</v>
      </c>
      <c r="AM31" s="45">
        <f t="shared" si="30"/>
        <v>0</v>
      </c>
      <c r="AN31" s="45">
        <f t="shared" si="30"/>
        <v>0</v>
      </c>
      <c r="AO31" s="45">
        <f t="shared" si="30"/>
        <v>0</v>
      </c>
      <c r="AP31" s="45">
        <f t="shared" si="30"/>
        <v>0</v>
      </c>
      <c r="AQ31" s="45">
        <f t="shared" si="30"/>
        <v>0</v>
      </c>
      <c r="AR31" s="45">
        <f t="shared" si="30"/>
        <v>0</v>
      </c>
      <c r="AS31" s="45">
        <f t="shared" si="30"/>
        <v>0</v>
      </c>
      <c r="AT31" s="45">
        <f t="shared" si="30"/>
        <v>0</v>
      </c>
      <c r="AU31" s="45">
        <f t="shared" si="30"/>
        <v>0</v>
      </c>
      <c r="AV31" s="45">
        <f t="shared" si="30"/>
        <v>0</v>
      </c>
      <c r="AW31" s="45">
        <f t="shared" si="30"/>
        <v>0</v>
      </c>
      <c r="AX31" s="45">
        <f t="shared" si="30"/>
        <v>0</v>
      </c>
      <c r="AY31" s="45">
        <f t="shared" si="30"/>
        <v>0</v>
      </c>
      <c r="AZ31" s="45">
        <f t="shared" si="30"/>
        <v>0</v>
      </c>
      <c r="BA31" s="45">
        <f t="shared" si="30"/>
        <v>0</v>
      </c>
      <c r="BB31" s="45">
        <f t="shared" si="30"/>
        <v>585761.11999999988</v>
      </c>
      <c r="BC31" s="45">
        <f t="shared" si="30"/>
        <v>75010.39</v>
      </c>
      <c r="BD31" s="45">
        <f t="shared" si="30"/>
        <v>0</v>
      </c>
      <c r="BE31" s="45">
        <f t="shared" si="30"/>
        <v>0</v>
      </c>
      <c r="BF31" s="45">
        <f t="shared" si="30"/>
        <v>660771.50999999989</v>
      </c>
      <c r="BG31" s="45">
        <f t="shared" si="30"/>
        <v>0</v>
      </c>
      <c r="BH31" s="45">
        <f t="shared" si="30"/>
        <v>0</v>
      </c>
      <c r="BI31" s="45">
        <f t="shared" si="30"/>
        <v>660771.50999999989</v>
      </c>
      <c r="BJ31" s="45">
        <f t="shared" si="30"/>
        <v>0</v>
      </c>
      <c r="BK31" s="45">
        <f t="shared" si="30"/>
        <v>0</v>
      </c>
      <c r="BL31" s="45">
        <f t="shared" si="30"/>
        <v>660771.50999999989</v>
      </c>
    </row>
    <row r="32" spans="1:64" s="1" customFormat="1" ht="13.5" customHeight="1" thickTop="1">
      <c r="A32" s="63"/>
      <c r="B32" s="64"/>
      <c r="C32" s="65"/>
      <c r="D32" s="2"/>
      <c r="E32" s="6"/>
      <c r="F32" s="6"/>
      <c r="G32" s="6"/>
      <c r="H32" s="6"/>
      <c r="I32" s="6"/>
      <c r="J32" s="66"/>
      <c r="K32" s="66"/>
      <c r="L32" s="66"/>
      <c r="M32" s="66"/>
      <c r="N32" s="66"/>
      <c r="O32" s="67"/>
      <c r="P32" s="67"/>
      <c r="Q32" s="67"/>
      <c r="R32" s="67"/>
      <c r="S32" s="67"/>
      <c r="T32" s="67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8"/>
      <c r="BK32" s="68"/>
      <c r="BL32" s="68"/>
    </row>
    <row r="33" spans="1:61" ht="13.5" customHeight="1">
      <c r="A33" s="63"/>
      <c r="B33" s="64"/>
      <c r="C33" s="65"/>
      <c r="D33" s="65"/>
      <c r="E33" s="67"/>
      <c r="F33" s="67"/>
      <c r="G33" s="67"/>
      <c r="H33" s="67"/>
      <c r="I33" s="67"/>
      <c r="J33" s="66"/>
      <c r="K33" s="66"/>
      <c r="L33" s="66"/>
      <c r="M33" s="66"/>
      <c r="N33" s="66"/>
      <c r="O33" s="67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</row>
    <row r="34" spans="1:61" ht="13.5" customHeight="1">
      <c r="A34" s="63"/>
      <c r="B34" s="64"/>
      <c r="C34" s="65"/>
      <c r="D34" s="65"/>
      <c r="E34" s="67"/>
      <c r="F34" s="67"/>
      <c r="G34" s="67"/>
      <c r="H34" s="67"/>
      <c r="I34" s="67"/>
      <c r="J34" s="66"/>
      <c r="K34" s="66"/>
      <c r="L34" s="9"/>
      <c r="M34" s="10" t="s">
        <v>127</v>
      </c>
      <c r="N34" s="10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9"/>
      <c r="BG34" s="9"/>
      <c r="BH34" s="9"/>
      <c r="BI34" s="10" t="s">
        <v>127</v>
      </c>
    </row>
    <row r="35" spans="1:61" ht="13.5" customHeight="1">
      <c r="A35" s="63"/>
      <c r="B35" s="64"/>
      <c r="C35" s="65"/>
      <c r="D35" s="65"/>
      <c r="E35" s="69"/>
      <c r="F35" s="69"/>
      <c r="G35" s="69"/>
      <c r="H35" s="69"/>
      <c r="I35" s="69"/>
      <c r="J35" s="66"/>
      <c r="K35" s="66"/>
      <c r="L35" s="11" t="s">
        <v>128</v>
      </c>
      <c r="M35" s="9">
        <v>0</v>
      </c>
      <c r="N35" s="9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11"/>
      <c r="BG35" s="11"/>
      <c r="BH35" s="11"/>
      <c r="BI35" s="9">
        <v>0</v>
      </c>
    </row>
    <row r="36" spans="1:61" ht="13.5" customHeight="1" thickBot="1">
      <c r="A36" s="63"/>
      <c r="B36" s="64"/>
      <c r="C36" s="20"/>
      <c r="D36" s="20"/>
      <c r="E36" s="69"/>
      <c r="F36" s="69"/>
      <c r="G36" s="69"/>
      <c r="H36" s="69"/>
      <c r="I36" s="69"/>
      <c r="J36" s="8"/>
      <c r="K36" s="8"/>
      <c r="L36" s="11" t="s">
        <v>129</v>
      </c>
      <c r="M36" s="12">
        <f>N31-M35</f>
        <v>0</v>
      </c>
      <c r="N36" s="59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66"/>
      <c r="BB36" s="66"/>
      <c r="BC36" s="66"/>
      <c r="BD36" s="66"/>
      <c r="BE36" s="66"/>
      <c r="BF36" s="11"/>
      <c r="BG36" s="11"/>
      <c r="BH36" s="11"/>
      <c r="BI36" s="12">
        <f>+BI31-BI35</f>
        <v>660771.50999999989</v>
      </c>
    </row>
    <row r="37" spans="1:61" ht="13.5" customHeight="1" thickTop="1">
      <c r="A37" s="63"/>
      <c r="B37" s="64"/>
      <c r="C37" s="20"/>
      <c r="D37" s="20"/>
      <c r="E37" s="69"/>
      <c r="F37" s="69"/>
      <c r="G37" s="69"/>
      <c r="H37" s="69"/>
      <c r="I37" s="69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13"/>
      <c r="BB37" s="66"/>
      <c r="BC37" s="66"/>
      <c r="BD37" s="66"/>
      <c r="BE37" s="66"/>
      <c r="BF37" s="70"/>
      <c r="BG37" s="70"/>
      <c r="BH37" s="70"/>
      <c r="BI37" s="70"/>
    </row>
    <row r="38" spans="1:61" ht="13.5" customHeight="1">
      <c r="A38" s="63"/>
      <c r="B38" s="64"/>
      <c r="C38" s="20"/>
      <c r="D38" s="20"/>
      <c r="E38" s="71"/>
      <c r="F38" s="71"/>
      <c r="G38" s="71"/>
      <c r="H38" s="71"/>
      <c r="I38" s="71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</row>
    <row r="39" spans="1:61" ht="13.5" customHeight="1">
      <c r="A39" s="63"/>
      <c r="B39" s="64"/>
      <c r="C39" s="20"/>
      <c r="D39" s="20"/>
      <c r="E39" s="71"/>
      <c r="F39" s="71"/>
      <c r="G39" s="71"/>
      <c r="H39" s="71"/>
      <c r="I39" s="71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</row>
    <row r="40" spans="1:61" ht="13.5" customHeight="1">
      <c r="A40" s="63"/>
      <c r="B40" s="64"/>
      <c r="C40" s="20"/>
      <c r="D40" s="20"/>
      <c r="E40" s="71"/>
      <c r="F40" s="71"/>
      <c r="G40" s="71"/>
      <c r="H40" s="71"/>
      <c r="I40" s="71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</row>
    <row r="41" spans="1:61" ht="13.5" customHeight="1">
      <c r="A41" s="63"/>
      <c r="B41" s="64"/>
      <c r="C41" s="20"/>
      <c r="D41" s="20"/>
      <c r="E41" s="72"/>
      <c r="F41" s="72"/>
      <c r="G41" s="72"/>
      <c r="H41" s="72"/>
      <c r="I41" s="72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</row>
    <row r="42" spans="1:61" ht="13.5" customHeight="1">
      <c r="A42" s="63"/>
      <c r="B42" s="64"/>
      <c r="C42" s="20"/>
      <c r="D42" s="20"/>
      <c r="E42" s="72"/>
      <c r="F42" s="72"/>
      <c r="G42" s="72"/>
      <c r="H42" s="72"/>
      <c r="I42" s="72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</row>
    <row r="43" spans="1:61" s="5" customFormat="1" ht="13.5" customHeight="1">
      <c r="A43" s="63"/>
      <c r="B43" s="64"/>
      <c r="C43" s="20"/>
      <c r="D43" s="20"/>
      <c r="E43" s="72"/>
      <c r="F43" s="72"/>
      <c r="G43" s="72"/>
      <c r="H43" s="72"/>
      <c r="I43" s="72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</row>
    <row r="44" spans="1:61" s="5" customFormat="1" ht="13.5" customHeight="1">
      <c r="A44" s="63"/>
      <c r="B44" s="64"/>
      <c r="C44" s="20"/>
      <c r="D44" s="20"/>
      <c r="E44" s="72"/>
      <c r="F44" s="72"/>
      <c r="G44" s="72"/>
      <c r="H44" s="72"/>
      <c r="I44" s="72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</row>
    <row r="45" spans="1:61" s="5" customFormat="1" ht="13.5" customHeight="1">
      <c r="A45" s="63"/>
      <c r="B45" s="64"/>
      <c r="C45" s="20"/>
      <c r="D45" s="20"/>
      <c r="E45" s="72"/>
      <c r="F45" s="72"/>
      <c r="G45" s="72"/>
      <c r="H45" s="72"/>
      <c r="I45" s="72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</row>
    <row r="46" spans="1:61" s="5" customFormat="1" ht="13.5" customHeight="1">
      <c r="A46" s="63"/>
      <c r="B46" s="64"/>
      <c r="C46" s="20"/>
      <c r="D46" s="20"/>
      <c r="E46" s="72"/>
      <c r="F46" s="72"/>
      <c r="G46" s="72"/>
      <c r="H46" s="72"/>
      <c r="I46" s="72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</row>
    <row r="47" spans="1:61" s="5" customFormat="1" ht="13.5" customHeight="1">
      <c r="A47" s="63"/>
      <c r="B47" s="64"/>
      <c r="C47" s="20"/>
      <c r="D47" s="20"/>
      <c r="E47" s="72"/>
      <c r="F47" s="72"/>
      <c r="G47" s="72"/>
      <c r="H47" s="72"/>
      <c r="I47" s="72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</row>
    <row r="48" spans="1:61" s="5" customFormat="1" ht="13.5" customHeight="1">
      <c r="A48" s="63"/>
      <c r="B48" s="64"/>
      <c r="C48" s="20"/>
      <c r="D48" s="20"/>
      <c r="E48" s="72"/>
      <c r="F48" s="72"/>
      <c r="G48" s="72"/>
      <c r="H48" s="72"/>
      <c r="I48" s="72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</row>
    <row r="49" spans="1:61" s="5" customFormat="1" ht="13.5" customHeight="1">
      <c r="A49" s="63"/>
      <c r="B49" s="64"/>
      <c r="C49" s="20"/>
      <c r="D49" s="20"/>
      <c r="E49" s="72"/>
      <c r="F49" s="72"/>
      <c r="G49" s="72"/>
      <c r="H49" s="72"/>
      <c r="I49" s="72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</row>
    <row r="50" spans="1:61" s="5" customFormat="1" ht="13.5" customHeight="1">
      <c r="A50" s="63"/>
      <c r="B50" s="64"/>
      <c r="C50" s="20"/>
      <c r="D50" s="20"/>
      <c r="E50" s="72"/>
      <c r="F50" s="72"/>
      <c r="G50" s="72"/>
      <c r="H50" s="72"/>
      <c r="I50" s="72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</row>
    <row r="51" spans="1:61" s="5" customFormat="1" ht="13.5" customHeight="1">
      <c r="A51" s="63"/>
      <c r="B51" s="64"/>
      <c r="C51" s="20"/>
      <c r="D51" s="20"/>
      <c r="E51" s="72"/>
      <c r="F51" s="72"/>
      <c r="G51" s="72"/>
      <c r="H51" s="72"/>
      <c r="I51" s="72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</row>
    <row r="52" spans="1:61" s="5" customFormat="1" ht="13.5" customHeight="1">
      <c r="A52" s="63"/>
      <c r="B52" s="64"/>
      <c r="C52" s="20"/>
      <c r="D52" s="20"/>
      <c r="E52" s="72"/>
      <c r="F52" s="72"/>
      <c r="G52" s="72"/>
      <c r="H52" s="72"/>
      <c r="I52" s="72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</row>
    <row r="53" spans="1:61" s="5" customFormat="1" ht="13.5" customHeight="1">
      <c r="A53" s="63"/>
      <c r="B53" s="64"/>
      <c r="C53" s="20"/>
      <c r="D53" s="20"/>
      <c r="E53" s="72"/>
      <c r="F53" s="72"/>
      <c r="G53" s="72"/>
      <c r="H53" s="72"/>
      <c r="I53" s="72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</row>
    <row r="54" spans="1:61" s="5" customFormat="1" ht="13.5" customHeight="1">
      <c r="A54" s="63"/>
      <c r="B54" s="64"/>
      <c r="C54" s="20"/>
      <c r="D54" s="20"/>
      <c r="E54" s="72"/>
      <c r="F54" s="72"/>
      <c r="G54" s="72"/>
      <c r="H54" s="72"/>
      <c r="I54" s="72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</row>
    <row r="55" spans="1:61" s="5" customFormat="1" ht="13.5" customHeight="1">
      <c r="A55" s="63"/>
      <c r="B55" s="64"/>
      <c r="C55" s="20"/>
      <c r="D55" s="20"/>
      <c r="E55" s="72"/>
      <c r="F55" s="72"/>
      <c r="G55" s="72"/>
      <c r="H55" s="72"/>
      <c r="I55" s="72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</row>
    <row r="56" spans="1:61" s="5" customFormat="1" ht="13.5" customHeight="1">
      <c r="A56" s="63"/>
      <c r="B56" s="64"/>
      <c r="C56" s="20"/>
      <c r="D56" s="20"/>
      <c r="E56" s="72"/>
      <c r="F56" s="72"/>
      <c r="G56" s="72"/>
      <c r="H56" s="72"/>
      <c r="I56" s="72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</row>
    <row r="57" spans="1:61" s="5" customFormat="1" ht="13.5" customHeight="1">
      <c r="A57" s="63"/>
      <c r="B57" s="64"/>
      <c r="C57" s="20"/>
      <c r="D57" s="20"/>
      <c r="E57" s="72"/>
      <c r="F57" s="72"/>
      <c r="G57" s="72"/>
      <c r="H57" s="72"/>
      <c r="I57" s="72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</row>
    <row r="58" spans="1:61" s="5" customFormat="1" ht="13.5" customHeight="1">
      <c r="A58" s="63"/>
      <c r="B58" s="64"/>
      <c r="C58" s="20"/>
      <c r="D58" s="20"/>
      <c r="E58" s="72"/>
      <c r="F58" s="72"/>
      <c r="G58" s="72"/>
      <c r="H58" s="72"/>
      <c r="I58" s="7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</row>
    <row r="59" spans="1:61" s="5" customFormat="1" ht="13.5" customHeight="1">
      <c r="A59" s="63"/>
      <c r="B59" s="64"/>
      <c r="C59" s="20"/>
      <c r="D59" s="20"/>
      <c r="E59" s="72"/>
      <c r="F59" s="72"/>
      <c r="G59" s="72"/>
      <c r="H59" s="72"/>
      <c r="I59" s="72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</row>
    <row r="60" spans="1:61" s="5" customFormat="1" ht="13.5" customHeight="1">
      <c r="A60" s="63"/>
      <c r="B60" s="64"/>
      <c r="C60" s="20"/>
      <c r="D60" s="20"/>
      <c r="E60" s="72"/>
      <c r="F60" s="72"/>
      <c r="G60" s="72"/>
      <c r="H60" s="72"/>
      <c r="I60" s="72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</row>
    <row r="61" spans="1:61" s="5" customFormat="1" ht="13.5" customHeight="1">
      <c r="A61" s="63"/>
      <c r="B61" s="64"/>
      <c r="C61" s="20"/>
      <c r="D61" s="20"/>
      <c r="E61" s="72"/>
      <c r="F61" s="72"/>
      <c r="G61" s="72"/>
      <c r="H61" s="72"/>
      <c r="I61" s="72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</row>
    <row r="62" spans="1:61" s="5" customFormat="1" ht="13.5" customHeight="1">
      <c r="A62" s="63"/>
      <c r="B62" s="64"/>
      <c r="C62" s="20"/>
      <c r="D62" s="20"/>
      <c r="E62" s="72"/>
      <c r="F62" s="72"/>
      <c r="G62" s="72"/>
      <c r="H62" s="72"/>
      <c r="I62" s="72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</row>
  </sheetData>
  <mergeCells count="56">
    <mergeCell ref="BB9:BH10"/>
    <mergeCell ref="Z10:AP10"/>
    <mergeCell ref="BG11:BG13"/>
    <mergeCell ref="BB12:BE12"/>
    <mergeCell ref="BF11:BF12"/>
    <mergeCell ref="Z9:BA9"/>
    <mergeCell ref="C29:D29"/>
    <mergeCell ref="B31:D31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A9:A11"/>
    <mergeCell ref="B9:B11"/>
    <mergeCell ref="C9:C11"/>
    <mergeCell ref="D9:D11"/>
    <mergeCell ref="E10:I10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975E955-624A-4783-9AE1-E5A61BE68F7D}"/>
</file>

<file path=customXml/itemProps2.xml><?xml version="1.0" encoding="utf-8"?>
<ds:datastoreItem xmlns:ds="http://schemas.openxmlformats.org/officeDocument/2006/customXml" ds:itemID="{0CB05DCE-AE28-460C-8519-8E3C77D50EAF}"/>
</file>

<file path=customXml/itemProps3.xml><?xml version="1.0" encoding="utf-8"?>
<ds:datastoreItem xmlns:ds="http://schemas.openxmlformats.org/officeDocument/2006/customXml" ds:itemID="{846D631A-C055-4A75-A226-1D4E9C21C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SULUB CABRERA CUAUHTEMOC</cp:lastModifiedBy>
  <cp:revision/>
  <dcterms:created xsi:type="dcterms:W3CDTF">2017-08-25T18:49:45Z</dcterms:created>
  <dcterms:modified xsi:type="dcterms:W3CDTF">2022-01-25T21:53:47Z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60522500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